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state="hidden" r:id="rId2"/>
  </sheets>
  <definedNames>
    <definedName name="_xlnm.Print_Titles" localSheetId="1">'Ведомость ресурсов'!$28:$28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18" i="8" l="1"/>
  <c r="J163" i="8"/>
  <c r="J164" i="8"/>
  <c r="M62" i="16" l="1"/>
  <c r="M61" i="16"/>
  <c r="M65" i="16"/>
  <c r="M63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4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M224" i="16"/>
  <c r="M225" i="16"/>
  <c r="M226" i="16"/>
  <c r="M227" i="16"/>
  <c r="M228" i="16"/>
  <c r="M229" i="16"/>
  <c r="M230" i="16"/>
  <c r="M231" i="16"/>
  <c r="M232" i="16"/>
  <c r="M233" i="16"/>
  <c r="M234" i="16"/>
  <c r="M235" i="16"/>
  <c r="M236" i="16"/>
  <c r="M237" i="16"/>
  <c r="M238" i="16"/>
  <c r="M239" i="16"/>
  <c r="M240" i="16"/>
  <c r="M241" i="16"/>
  <c r="M242" i="16"/>
  <c r="M243" i="16"/>
  <c r="M244" i="16"/>
  <c r="M247" i="16"/>
  <c r="M248" i="16"/>
  <c r="M250" i="16"/>
  <c r="M251" i="16"/>
  <c r="M252" i="16"/>
  <c r="M253" i="16"/>
  <c r="M254" i="16"/>
  <c r="M255" i="16"/>
  <c r="M256" i="16"/>
  <c r="J20" i="16"/>
  <c r="G20" i="16"/>
  <c r="J18" i="16"/>
  <c r="G18" i="16"/>
  <c r="J17" i="16"/>
  <c r="G17" i="16"/>
  <c r="J16" i="16"/>
  <c r="G16" i="16"/>
  <c r="J22" i="8"/>
  <c r="G22" i="8"/>
  <c r="J20" i="8"/>
  <c r="G20" i="8"/>
  <c r="J19" i="8"/>
  <c r="G19" i="8"/>
  <c r="G18" i="8"/>
  <c r="J19" i="16"/>
  <c r="G19" i="16"/>
  <c r="J21" i="8"/>
  <c r="G21" i="8"/>
  <c r="A23" i="16"/>
  <c r="A25" i="8"/>
  <c r="M257" i="16"/>
  <c r="M263" i="16"/>
  <c r="M260" i="16"/>
  <c r="M271" i="16"/>
  <c r="M258" i="16"/>
  <c r="M270" i="16"/>
  <c r="M269" i="16"/>
  <c r="M259" i="16"/>
  <c r="M268" i="16"/>
  <c r="M261" i="16"/>
  <c r="M262" i="16"/>
  <c r="M265" i="16"/>
  <c r="M264" i="16"/>
  <c r="M266" i="16"/>
  <c r="M267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7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7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7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7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7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7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7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<sst xmlns="http://schemas.openxmlformats.org/spreadsheetml/2006/main" count="1843" uniqueCount="1289">
  <si>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</si>
  <si>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</si>
  <si>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</si>
  <si>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</si>
  <si>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</si>
  <si>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</si>
  <si>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</si>
  <si>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</si>
  <si>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</si>
  <si>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</si>
  <si>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</si>
  <si>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</si>
  <si>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</si>
  <si>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</si>
  <si>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</si>
  <si>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</si>
  <si>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</si>
  <si>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</si>
  <si>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</si>
  <si>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</si>
  <si>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</si>
  <si>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</si>
  <si>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</si>
  <si>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</si>
  <si>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</si>
  <si>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</si>
  <si>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</si>
  <si>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</si>
  <si>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</si>
  <si>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</si>
  <si>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</si>
  <si>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</si>
  <si>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</si>
  <si>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</si>
  <si>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</si>
  <si>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границы земельного участка по адресу: г. Челябинск, Металлургический район, ул. Краснооктябрьская, 35</t>
  </si>
  <si>
    <t>Объект:Газопровод низкого давления от точки подключения до границы земельного участка по адресу: г. Челябинск, Металлургический район, ул. Краснооктябрьская, 35</t>
  </si>
  <si>
    <t>ЛОКАЛЬНАЯ СМЕТА 1</t>
  </si>
  <si>
    <t>Основание:Договор № 517- П от 28.06.2016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</si>
  <si>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</si>
  <si>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</si>
  <si>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ПОДГОТОВИТЕЛЬНЫЕ РАБОТЫ</t>
  </si>
  <si>
    <t>Разборка и восстановление асфальтового покрытия 34 м2</t>
  </si>
  <si>
    <t>ТЕР27-03-008-04
Разборка покрытий и оснований: асфальтобетонных
100 м3 конструкций</t>
  </si>
  <si>
    <t>0,0238
34*0.07/100</t>
  </si>
  <si>
    <t>3132,91
_____
561,25</t>
  </si>
  <si>
    <t>75
_____
13</t>
  </si>
  <si>
    <t>479
_____
168</t>
  </si>
  <si>
    <t>ТЕР27-03-008-02
Разборка покрытий и оснований щебеночных
100 м3 конструкций</t>
  </si>
  <si>
    <t>0,0782
34*(0,19+0,04)/100</t>
  </si>
  <si>
    <t>471
_____
60,83</t>
  </si>
  <si>
    <t>37
_____
5</t>
  </si>
  <si>
    <t>241
_____
60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</si>
  <si>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</si>
  <si>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0,034
34/1000</t>
  </si>
  <si>
    <t>385,21
_____
25872,3</t>
  </si>
  <si>
    <t>5678,7
_____
793,73</t>
  </si>
  <si>
    <t>13
_____
880</t>
  </si>
  <si>
    <t>193
_____
27</t>
  </si>
  <si>
    <t>165
_____
4068</t>
  </si>
  <si>
    <t>1185
_____
340</t>
  </si>
  <si>
    <t>ТЕР27-04-005-04
На каждый 1 см изменения толщины слоя добавлять или исключать к расценкам 27-04-005-01, 27-04-005-02, 27-04-005-03
1000 м2 основания</t>
  </si>
  <si>
    <t>0,136
34*4/1000</t>
  </si>
  <si>
    <t xml:space="preserve">
_____
1587,6</t>
  </si>
  <si>
    <t>267,5
_____
36,45</t>
  </si>
  <si>
    <t xml:space="preserve">
_____
216</t>
  </si>
  <si>
    <t>36
_____
5</t>
  </si>
  <si>
    <t xml:space="preserve">
_____
986</t>
  </si>
  <si>
    <t>212
_____
62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</si>
  <si>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</si>
  <si>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</si>
  <si>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</si>
  <si>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23
_____
1056</t>
  </si>
  <si>
    <t>83
_____
11</t>
  </si>
  <si>
    <t>286
_____
4368</t>
  </si>
  <si>
    <t>490
_____
139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</si>
  <si>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</si>
  <si>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-0,034
-34/1000</t>
  </si>
  <si>
    <t>3,33
_____
4721,1</t>
  </si>
  <si>
    <t>106,29
_____
16,03</t>
  </si>
  <si>
    <t xml:space="preserve">
_____
-160</t>
  </si>
  <si>
    <t>-4
_____
-1</t>
  </si>
  <si>
    <t>-1
_____
-655</t>
  </si>
  <si>
    <t>-21
_____
-7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</si>
  <si>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</si>
  <si>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</si>
  <si>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</si>
  <si>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16
_____
8</t>
  </si>
  <si>
    <t>85
_____
11</t>
  </si>
  <si>
    <t>199
_____
58</t>
  </si>
  <si>
    <t>517
_____
136</t>
  </si>
  <si>
    <t>ТЕР27-06-021-01
На каждые 0,5 см изменения толщины покрытия добавлять или исключать: к расценке 27-06-020-01
1000 м2 покрытия</t>
  </si>
  <si>
    <t>0,204
34*6/1000</t>
  </si>
  <si>
    <t>1,09
_____
4,24</t>
  </si>
  <si>
    <t xml:space="preserve">
_____
1</t>
  </si>
  <si>
    <t>3
_____
3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</si>
  <si>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</si>
  <si>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5,752
3,284+2,468</t>
  </si>
  <si>
    <t xml:space="preserve">
_____
511</t>
  </si>
  <si>
    <t xml:space="preserve">
_____
2939</t>
  </si>
  <si>
    <t xml:space="preserve">
_____
14313</t>
  </si>
  <si>
    <t>ТЕРр68-14-1
Разборка бортовых камней: на бетонном основании
100 м</t>
  </si>
  <si>
    <t>0,04
4/100</t>
  </si>
  <si>
    <t>630,46
_____
114,3</t>
  </si>
  <si>
    <t>25
_____
5</t>
  </si>
  <si>
    <t>160
_____
57</t>
  </si>
  <si>
    <t>ТЕР27-02-010-02
Установка бортовых камней бетонных при других видах покрытий
100 м бортового камня</t>
  </si>
  <si>
    <t>813,3
_____
3778,21</t>
  </si>
  <si>
    <t>95,3
_____
11,1</t>
  </si>
  <si>
    <t>33
_____
150</t>
  </si>
  <si>
    <t>409
_____
741</t>
  </si>
  <si>
    <t>23
_____
6</t>
  </si>
  <si>
    <t>ТССЦ-403-8023
Камни бортовые БР 100.20.8 /бетон В22,5 (М300), объем 0,016 м3/ (ГОСТ 6665-91)
шт.</t>
  </si>
  <si>
    <t xml:space="preserve">
_____
24,85</t>
  </si>
  <si>
    <t xml:space="preserve">
_____
99</t>
  </si>
  <si>
    <t xml:space="preserve">
_____
589</t>
  </si>
  <si>
    <t>ТССЦпг-01-01-01-034
Погрузочные работы при автомобильных перевозках: асфальта от разборки(выгрузка учитывает затраты на штабелирование)
1 т груза</t>
  </si>
  <si>
    <t>4,998
2,38*2.1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</si>
  <si>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</si>
  <si>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</si>
  <si>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Итого по разделу 1 ПОДГОТОВИТЕЛЬНЫЕ РАБОТЫ</t>
  </si>
  <si>
    <t>Раздел 2. ЗЕМЛЯНЫЕ РАБОТЫ</t>
  </si>
  <si>
    <t>ТЕР01-02-057-02
Разработка грунта вручную в траншеях глубиной до 2 м без креплений с откосами, группа грунтов: 2
100 м3 грунта</t>
  </si>
  <si>
    <t>0,093
9,3/100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</si>
  <si>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</si>
  <si>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0,0267
26,7/1000</t>
  </si>
  <si>
    <t>3631,75
_____
481,74</t>
  </si>
  <si>
    <t>97
_____
13</t>
  </si>
  <si>
    <t>587
_____
162</t>
  </si>
  <si>
    <t>ТЕР01-02-057-03
Разработка грунта вручную в траншеях глубиной до 2 м без креплений с откосами, группа грунтов: 3
100 м3 грунта</t>
  </si>
  <si>
    <t>0,405
40,5/100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</si>
  <si>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</si>
  <si>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0,1168
116,8/1000</t>
  </si>
  <si>
    <t>4605,55
_____
610,91</t>
  </si>
  <si>
    <t>538
_____
71</t>
  </si>
  <si>
    <t>3255
_____
898</t>
  </si>
  <si>
    <t>ТЕР01-02-066-01
Крепление инвентарными щитами стенок котлована в грунтах: неустойчивых и мокрых (Применительно)
100 м2 креплений</t>
  </si>
  <si>
    <t>0,135
13,5/100</t>
  </si>
  <si>
    <t>280,28
_____
104,28</t>
  </si>
  <si>
    <t>83,26
_____
4,74</t>
  </si>
  <si>
    <t>38
_____
14</t>
  </si>
  <si>
    <t>11
_____
1</t>
  </si>
  <si>
    <t>477
_____
91</t>
  </si>
  <si>
    <t>67
_____
8</t>
  </si>
  <si>
    <t>ТЕР23-01-001-01
Устройство основания под трубопроводы: песчаного н=0,1м
10 м3 основания</t>
  </si>
  <si>
    <t>0,61
6,1/10</t>
  </si>
  <si>
    <t>105,37
_____
1287</t>
  </si>
  <si>
    <t>39,04
_____
4,26</t>
  </si>
  <si>
    <t>64
_____
785</t>
  </si>
  <si>
    <t>24
_____
3</t>
  </si>
  <si>
    <t>810
_____
2257</t>
  </si>
  <si>
    <t>113
_____
33</t>
  </si>
  <si>
    <t>ТЕР01-02-061-02
Засыпка вручную траншей, пазух котлованов и ям, (песком на н= 0.2 м) группа грунтов: 2
100 м3 грунта</t>
  </si>
  <si>
    <t>0,213
21,3/100</t>
  </si>
  <si>
    <t>ТЕР01-02-061-02
Засыпка вручную траншей, пазух котлованов и ям, (песком котлована и траншеи на пересечении с дорогой, над переходом ПЭ/сталь ) группа грунтов: 2
100 м3 грунта</t>
  </si>
  <si>
    <t>0,471
47,1/100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</si>
  <si>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</si>
  <si>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0,1185
118,5/1000</t>
  </si>
  <si>
    <t>739,81
_____
145,25</t>
  </si>
  <si>
    <t>88
_____
17</t>
  </si>
  <si>
    <t>771
_____
217</t>
  </si>
  <si>
    <t>ТЕР01-02-005-02
Уплотнение грунта пневматическими трамбовками, группа грунтов: 3-4
100 м3 уплотненного грунта</t>
  </si>
  <si>
    <t>1,185
118,5/100</t>
  </si>
  <si>
    <t>238,66
_____
44,14</t>
  </si>
  <si>
    <t>283
_____
52</t>
  </si>
  <si>
    <t>1862
_____
659</t>
  </si>
  <si>
    <t>ТССЦ-408-0122
Песок природный для строительных работ средний
м3</t>
  </si>
  <si>
    <t>81,95
(6,1+21,3+47,1)*1,1</t>
  </si>
  <si>
    <t xml:space="preserve">
_____
117</t>
  </si>
  <si>
    <t xml:space="preserve">
_____
9588</t>
  </si>
  <si>
    <t xml:space="preserve">
_____
27575</t>
  </si>
  <si>
    <t>ТССЦпг-01-01-01-039
Погрузочные работы при автомобильных перевозках: грунта растительного слоя (земля, перегной)
1 т груза</t>
  </si>
  <si>
    <t>145,275
74,5*1,95</t>
  </si>
  <si>
    <t>ТЕР01-01-016-02
Работа на отвале, группа грунтов: 2-3
1000 м3 грунта</t>
  </si>
  <si>
    <t>0,0745
74,5/1000</t>
  </si>
  <si>
    <t>35,99
_____
4,88</t>
  </si>
  <si>
    <t>357,63
_____
64,83</t>
  </si>
  <si>
    <t>27
_____
5</t>
  </si>
  <si>
    <t>34
_____
2</t>
  </si>
  <si>
    <t>218
_____
61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</si>
  <si>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</si>
  <si>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2 ЗЕМЛЯНЫЕ РАБОТЫ</t>
  </si>
  <si>
    <t>Раздел 3. ПРОКЛАДКА  ПЭ  УЧАСТКОВ  ГАЗОПРОВОДА</t>
  </si>
  <si>
    <t>Прокладка ПЭ участка газопровода  Ф 63х5,8 мм - 2,5 м.</t>
  </si>
  <si>
    <t>ТЕР24-02-034-01
Укладка газопроводов из одиночных полиэтиленовых труб в траншею, диаметр газопровода: 63 мм
100 м газопровода</t>
  </si>
  <si>
    <t>0,025
2,5/100</t>
  </si>
  <si>
    <t>ТССЦ-507-2055
Труба ПЭ 80 SDR 11, наружный диаметр 63 мм (ГОСТ Р 50838-95)
10 м</t>
  </si>
  <si>
    <t>0,255
2,5*1,02/10</t>
  </si>
  <si>
    <t xml:space="preserve">
_____
300</t>
  </si>
  <si>
    <t xml:space="preserve">
_____
77</t>
  </si>
  <si>
    <t xml:space="preserve">
_____
469</t>
  </si>
  <si>
    <t>Установка  ПЭ фасонных частей ф 63 мм</t>
  </si>
  <si>
    <t>ТЕР24-02-005-02
Установка  перехода на газопроводе  ПЭ/ст. - 1 шт.  на газопроводе из полиэтиленовых труб в горизонтальной плоскости, диаметр отвода: 63 мм
1 шт</t>
  </si>
  <si>
    <t>16,54
_____
180,9</t>
  </si>
  <si>
    <t>17
_____
181</t>
  </si>
  <si>
    <t>208
_____
345</t>
  </si>
  <si>
    <t>ТССЦ-507-0778
Переход «полиэтилен-сталь 63х57»
шт.</t>
  </si>
  <si>
    <t xml:space="preserve">
_____
385</t>
  </si>
  <si>
    <t xml:space="preserve">
_____
794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</si>
  <si>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</si>
  <si>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</si>
  <si>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</si>
  <si>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222
_____
335</t>
  </si>
  <si>
    <t>Прокладка ПЭ участка газопровода  Ф 90х8,2 мм - 59 м.</t>
  </si>
  <si>
    <t>ТЕР24-02-031-02
Укладка газопроводов из полиэтиленовых труб в траншею со стационарно установленного барабана, диаметр газопровода: Ф90х8,2 мм
100 м укладки</t>
  </si>
  <si>
    <t>0,59
59/100</t>
  </si>
  <si>
    <t>80,76
_____
20,75</t>
  </si>
  <si>
    <t>48
_____
12</t>
  </si>
  <si>
    <t>600
_____
29</t>
  </si>
  <si>
    <t>ТССЦ-507-2057
Труба ПЭ 80 SDR 11, наружный диаметр 90 мм (ГОСТ Р 50838-95)
10 м</t>
  </si>
  <si>
    <t>5,9
59/10</t>
  </si>
  <si>
    <t xml:space="preserve">
_____
870</t>
  </si>
  <si>
    <t xml:space="preserve">
_____
5133</t>
  </si>
  <si>
    <t xml:space="preserve">
_____
32191</t>
  </si>
  <si>
    <t>Установка  ПЭ фасонных частей ф 90 мм</t>
  </si>
  <si>
    <t>ТЕР24-02-005-03
Установка отводов Ф90 - 4 шт., перехода на газопроводе  ПЭ/ст. - 1 шт., перехода Ф 90х63 - 1 шт. на газопроводе из полиэтиленовых труб в горизонтальной плоскости, диаметр перехода: 90 мм
шт.
64,02 = 315,02 - 1 x 251,00</t>
  </si>
  <si>
    <t>6
4+1+1</t>
  </si>
  <si>
    <t>26,64
_____
10,27</t>
  </si>
  <si>
    <t>160
_____
61</t>
  </si>
  <si>
    <t>2013
_____
267</t>
  </si>
  <si>
    <t>ТЕР24-02-002-03
Сварка полиэтиленовых труб при помощи соединительных деталей с закладными нагревателями, диаметр труб: 90 мм
1 соединение
62,82 = 313,82 - 1 x 251,00</t>
  </si>
  <si>
    <t>27,76
_____
6,32</t>
  </si>
  <si>
    <t>111
_____
25</t>
  </si>
  <si>
    <t>1398
_____
110</t>
  </si>
  <si>
    <t>Прайс  " ПОЛИПЛАСТИК УРАЛ"
Отвод полиэтиленовый  удлиненный ПЭ 100  ГАЗ 90 SDR 11,     " ПОЛИПЛАСТИК УРАЛ" Ст-ть: 339/6,01=56,41
(МАТ=1,022 к расх.)
шт.</t>
  </si>
  <si>
    <t xml:space="preserve">
_____
57,65</t>
  </si>
  <si>
    <t xml:space="preserve">
_____
231</t>
  </si>
  <si>
    <t xml:space="preserve">
_____
1386</t>
  </si>
  <si>
    <t>Прайс  " ПОЛИПЛАСТИК УРАЛ"
Переход &lt;полиэтилен-сталь 90х89. ПЭ 100 ГАЗ SDR 11- 90/ст.89  " ПОЛИПЛАСТИК УРАЛ" Ст-ть: 1016/6,01=169,05
(МАТ=1,022 к расх.)
шт.</t>
  </si>
  <si>
    <t xml:space="preserve">
_____
172,77</t>
  </si>
  <si>
    <t xml:space="preserve">
_____
173</t>
  </si>
  <si>
    <t xml:space="preserve">
_____
1038</t>
  </si>
  <si>
    <t>Прайс  " ПОЛИПЛАСТИК УРАЛ"
Переход полиэтиленовый удлиненный 90х63. ПЭ 100 ГАЗ SDR 11-90/63. ПОЛИПЛАСТИК УРАЛ" Ст-ть: 196/6,01=32,61
(МАТ=1,0204 к расх.)</t>
  </si>
  <si>
    <t xml:space="preserve">
_____
33,28</t>
  </si>
  <si>
    <t xml:space="preserve">
_____
33</t>
  </si>
  <si>
    <t xml:space="preserve">
_____
200</t>
  </si>
  <si>
    <t>Прайс  " ПОЛИПЛАСТИК УРАЛ"
Муфта электросварная ПЭ 100 ГАЗ 90 SDR 11 . " ПОЛИПЛАСТИК УРАЛ" Ст-ть: 653/6,01=108,65
(МАТ=1,0204 к расх.)
шт.</t>
  </si>
  <si>
    <t xml:space="preserve">
_____
110,87</t>
  </si>
  <si>
    <t xml:space="preserve">
_____
1109</t>
  </si>
  <si>
    <t xml:space="preserve">
_____
6663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</si>
  <si>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</si>
  <si>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0,063
63/1000</t>
  </si>
  <si>
    <t>410,69
_____
41,06</t>
  </si>
  <si>
    <t>25
_____
3</t>
  </si>
  <si>
    <t>143
_____
33</t>
  </si>
  <si>
    <t>ТССЦ-507-3538
Лента сигнальная "Газ" ЛСГ 200
м</t>
  </si>
  <si>
    <t xml:space="preserve">
_____
0,3</t>
  </si>
  <si>
    <t xml:space="preserve">
_____
19</t>
  </si>
  <si>
    <t xml:space="preserve">
_____
73</t>
  </si>
  <si>
    <t>Итого по разделу 3 ПРОКЛАДКА  ПЭ  УЧАСТКОВ  ГАЗОПРОВОДА</t>
  </si>
  <si>
    <t>Раздел 4. ПРОКЛАДКА СТАЛЬНЫХ   УЧАСТКОВ  ГАЗОПРОВОДА  НИЗКОГО   ДАВЛЕНИЯ</t>
  </si>
  <si>
    <t>Прокладка  газопровода   Ф89х3.5 мм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</si>
  <si>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</si>
  <si>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0,015
1,5/100</t>
  </si>
  <si>
    <t>248,92
_____
11,52</t>
  </si>
  <si>
    <t>965,21
_____
102,06</t>
  </si>
  <si>
    <t>14
_____
2</t>
  </si>
  <si>
    <t>47
_____
1</t>
  </si>
  <si>
    <t>81
_____
19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</si>
  <si>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</si>
  <si>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</si>
  <si>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72</t>
  </si>
  <si>
    <t>ТЕР24-02-021-01
Изоляция комбинированным мастично-ленточным материалом типа ленты &lt;Лиам&gt; газопроводов диаметром 108 мм
1 м2</t>
  </si>
  <si>
    <t>0,42
0.28*1,5</t>
  </si>
  <si>
    <t>23,4
_____
180,68</t>
  </si>
  <si>
    <t>88,16
_____
14,3</t>
  </si>
  <si>
    <t>10
_____
76</t>
  </si>
  <si>
    <t>37
_____
6</t>
  </si>
  <si>
    <t>124
_____
228</t>
  </si>
  <si>
    <t>205
_____
76</t>
  </si>
  <si>
    <t>Прокладка  газопровода   Ф57х3.5 мм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</si>
  <si>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</si>
  <si>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227,93
_____
4,03</t>
  </si>
  <si>
    <t>919,84
_____
102,06</t>
  </si>
  <si>
    <t>23
_____
3</t>
  </si>
  <si>
    <t>132
_____
32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</si>
  <si>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</si>
  <si>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</si>
  <si>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76</t>
  </si>
  <si>
    <t xml:space="preserve">
_____
489</t>
  </si>
  <si>
    <t>ТЕР24-02-021-01
Изоляция комбинированным мастично-ленточным материалом типа ленты &lt;Лиам&gt; газопроводов диаметром 57 мм
1 м2</t>
  </si>
  <si>
    <t>0,45
0.18*2,5</t>
  </si>
  <si>
    <t>11
_____
81</t>
  </si>
  <si>
    <t>40
_____
6</t>
  </si>
  <si>
    <t>133
_____
244</t>
  </si>
  <si>
    <t>220
_____
81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</si>
  <si>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</si>
  <si>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0,05
5/100</t>
  </si>
  <si>
    <t>232,58
_____
187,86</t>
  </si>
  <si>
    <t>1591,9
_____
205,71</t>
  </si>
  <si>
    <t>12
_____
9</t>
  </si>
  <si>
    <t>80
_____
10</t>
  </si>
  <si>
    <t>146
_____
36</t>
  </si>
  <si>
    <t>458
_____
130</t>
  </si>
  <si>
    <t xml:space="preserve">
_____
151</t>
  </si>
  <si>
    <t xml:space="preserve">
_____
979</t>
  </si>
  <si>
    <t>ТЕР13-03-002-04
Огрунтовка металлических поверхностей газопровода Ф 57 мм , грунтовкой ГФ-021
100 м2 окрашиваемой поверхности</t>
  </si>
  <si>
    <t>0,009
(0,18*5) / 100</t>
  </si>
  <si>
    <t>71,47
_____
250,36</t>
  </si>
  <si>
    <t>10,15
_____
0,12</t>
  </si>
  <si>
    <t>1
_____
2</t>
  </si>
  <si>
    <t>8
_____
8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</si>
  <si>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</si>
  <si>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</si>
  <si>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</si>
  <si>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4</t>
  </si>
  <si>
    <t>5
_____
13</t>
  </si>
  <si>
    <t>Прокладка  газопровода   Ф25х3.2 мм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</si>
  <si>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</si>
  <si>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0,065
6.5/100</t>
  </si>
  <si>
    <t>232,58
_____
200,73</t>
  </si>
  <si>
    <t>15
_____
14</t>
  </si>
  <si>
    <t>103
_____
13</t>
  </si>
  <si>
    <t>190
_____
51</t>
  </si>
  <si>
    <t>574
_____
168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</si>
  <si>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</si>
  <si>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17,6</t>
  </si>
  <si>
    <t xml:space="preserve">
_____
114</t>
  </si>
  <si>
    <t xml:space="preserve">
_____
629</t>
  </si>
  <si>
    <t>ТЕР13-03-002-04
Огрунтовка металлических поверхностей газопровода Ф 25 мм , грунтовкой ГФ-021
100 м2 окрашиваемой поверхности</t>
  </si>
  <si>
    <t>0,0065
0,1*6,5/100</t>
  </si>
  <si>
    <t xml:space="preserve">
_____
2</t>
  </si>
  <si>
    <t>6
_____
7</t>
  </si>
  <si>
    <t>ТЕР13-03-004-26
Окраска металлических огрунтованных поверхностей эмалью ПФ-115
100 м2 окрашиваемой поверхности</t>
  </si>
  <si>
    <t xml:space="preserve">
_____
3</t>
  </si>
  <si>
    <t>4
_____
10</t>
  </si>
  <si>
    <t>ТЕР22-03-001-05
Установка фасонных частей стальных сварных диаметром: 25-250 мм  (Применительно)
1 т фасонных частей</t>
  </si>
  <si>
    <t>0,0039
(0,6+1,4*2+0,2+0,3)/1000</t>
  </si>
  <si>
    <t>4960,28
_____
14919,4</t>
  </si>
  <si>
    <t>11806,75
_____
1684,6</t>
  </si>
  <si>
    <t>19
_____
59</t>
  </si>
  <si>
    <t>46
_____
7</t>
  </si>
  <si>
    <t>244
_____
504</t>
  </si>
  <si>
    <t>294
_____
83</t>
  </si>
  <si>
    <t>ТЕРм12-10-001-01
Бобышки, штуцеры на условное давление до 10 МПа
100 шт.</t>
  </si>
  <si>
    <t>0,01
1/100</t>
  </si>
  <si>
    <t>795,26
_____
2433,91</t>
  </si>
  <si>
    <t>8
_____
25</t>
  </si>
  <si>
    <t>100
_____
305</t>
  </si>
  <si>
    <t>ТЕР22-03-014-01
Приварка фланцев к стальным трубопроводам диаметром 25 мм (Применительно)
1 фланец
34,41 = 78,21 - 1 x 43,80</t>
  </si>
  <si>
    <t>5,19
_____
1,15</t>
  </si>
  <si>
    <t>28,07
_____
4,08</t>
  </si>
  <si>
    <t>10
_____
3</t>
  </si>
  <si>
    <t>56
_____
8</t>
  </si>
  <si>
    <t>131
_____
15</t>
  </si>
  <si>
    <t>359
_____
103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</si>
  <si>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</si>
  <si>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</si>
  <si>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</si>
  <si>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1408</t>
  </si>
  <si>
    <t>ТЕР01-02-031-04
Бурение ям глубиной до 2 м бурильно-крановыми машинами: на автомобиле, группа грунтов 2
100 ям</t>
  </si>
  <si>
    <t>0,02
2/100</t>
  </si>
  <si>
    <t>2276,31
_____
232,59</t>
  </si>
  <si>
    <t>46
_____
5</t>
  </si>
  <si>
    <t>313
_____
59</t>
  </si>
  <si>
    <t>ТЕР06-01-001-13
Устройство фундаментов-столбов: бетонных
100 м3 бетона, бутобетона и железобетона в деле</t>
  </si>
  <si>
    <t>0,004
0,4/100</t>
  </si>
  <si>
    <t>6449,24
_____
6374,53</t>
  </si>
  <si>
    <t>1934,99
_____
302,95</t>
  </si>
  <si>
    <t>26
_____
25</t>
  </si>
  <si>
    <t>8
_____
1</t>
  </si>
  <si>
    <t>325
_____
141</t>
  </si>
  <si>
    <t>45
_____
15</t>
  </si>
  <si>
    <t>ТССЦ-401-0025
Бетон тяжелый, крупность заполнителя более 40 мм, класс В12,5 (М150)
м3</t>
  </si>
  <si>
    <t xml:space="preserve">
_____
578</t>
  </si>
  <si>
    <t xml:space="preserve">
_____
236</t>
  </si>
  <si>
    <t xml:space="preserve">
_____
1078</t>
  </si>
  <si>
    <t>ТЕР09-03-012-12
Монтаж опор
1 т конструкций</t>
  </si>
  <si>
    <t>0,02122
10,61*2/1000</t>
  </si>
  <si>
    <t>74,73
_____
175,4</t>
  </si>
  <si>
    <t>299,82
_____
36,18</t>
  </si>
  <si>
    <t>2
_____
4</t>
  </si>
  <si>
    <t>6
_____
1</t>
  </si>
  <si>
    <t>20
_____
21</t>
  </si>
  <si>
    <t>38
_____
10</t>
  </si>
  <si>
    <t>ТССЦ-201-0813
Опоры стальные
т</t>
  </si>
  <si>
    <t xml:space="preserve">
_____
12870</t>
  </si>
  <si>
    <t xml:space="preserve">
_____
273</t>
  </si>
  <si>
    <t xml:space="preserve">
_____
1284</t>
  </si>
  <si>
    <t>ТЕР13-03-002-04
Огрунтовка металлических поверхностей опор  Ф 57х3 мм , грунтовкой ГФ-021
(ОЗП=2; ЭМ=2 к расх.; ЗПМ=2; МАТ=2 к расх.; ТЗ=2; ТЗМ=2)
100 м2 окрашиваемой поверхности</t>
  </si>
  <si>
    <t>0,00792
(0,18*2,2*2) / 100</t>
  </si>
  <si>
    <t>142,94
_____
500,72</t>
  </si>
  <si>
    <t>20,3
_____
0,24</t>
  </si>
  <si>
    <t>1
_____
4</t>
  </si>
  <si>
    <t>14
_____
14</t>
  </si>
  <si>
    <t>ТЕР13-03-004-26
Окраска металлических огрунтованных поверхностей опор эмалью ПФ-115
(ОЗП=2; ЭМ=2 к расх.; ЗПМ=2; МАТ=2 к расх.; ТЗ=2; ТЗМ=2)
100 м2 окрашиваемой поверхности</t>
  </si>
  <si>
    <t>87,86
_____
776,96</t>
  </si>
  <si>
    <t>13,6
_____
0,24</t>
  </si>
  <si>
    <t>1
_____
6</t>
  </si>
  <si>
    <t>9
_____
23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</si>
  <si>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</si>
  <si>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</si>
  <si>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</si>
  <si>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</si>
  <si>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</si>
  <si>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35
_____
2</t>
  </si>
  <si>
    <t>2
_____
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</si>
  <si>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</si>
  <si>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</si>
  <si>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</si>
  <si>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262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</si>
  <si>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</si>
  <si>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</si>
  <si>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</si>
  <si>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78
_____
41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</si>
  <si>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</si>
  <si>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</si>
  <si>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</si>
  <si>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</si>
  <si>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60
_____
111</t>
  </si>
  <si>
    <t>100
_____
37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</si>
  <si>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</si>
  <si>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</si>
  <si>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</si>
  <si>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103
_____
179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</si>
  <si>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</si>
  <si>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</si>
  <si>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759,42
_____
1010,46</t>
  </si>
  <si>
    <t>3046,09
_____
349,22</t>
  </si>
  <si>
    <t>15
_____
20</t>
  </si>
  <si>
    <t>61
_____
7</t>
  </si>
  <si>
    <t>191
_____
82</t>
  </si>
  <si>
    <t>384
_____
88</t>
  </si>
  <si>
    <t>ТССЦ-401-0023
Бетон тяжелый, крупность заполнителя более 40 мм, класс В7,5 (М 100)
м3</t>
  </si>
  <si>
    <t>0,14
0.07*2</t>
  </si>
  <si>
    <t xml:space="preserve">
_____
538</t>
  </si>
  <si>
    <t xml:space="preserve">
_____
75</t>
  </si>
  <si>
    <t xml:space="preserve">
_____
348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</si>
  <si>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</si>
  <si>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</si>
  <si>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339</t>
  </si>
  <si>
    <t xml:space="preserve">
_____
2199</t>
  </si>
  <si>
    <t>ТЕР27-09-012-01
Установка табличек
100 знаков</t>
  </si>
  <si>
    <t>0,03
3/100</t>
  </si>
  <si>
    <t>743,82
_____
489,12</t>
  </si>
  <si>
    <t>22
_____
15</t>
  </si>
  <si>
    <t>281
_____
117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</si>
  <si>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</si>
  <si>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</si>
  <si>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925</t>
  </si>
  <si>
    <t>Заземление газопровода по СЗК 42.00-01 Серия 5.905-17.07</t>
  </si>
  <si>
    <t>0,018
0,6*0,3*5*2/100</t>
  </si>
  <si>
    <t>ТЕР01-02-031-02
Бурение ям глубиной до 2 м бурильно-крановыми машинами: на тракторе, группа грунтов 2
100 ям</t>
  </si>
  <si>
    <t>0,04
2*2/100</t>
  </si>
  <si>
    <t>2682,02
_____
346,43</t>
  </si>
  <si>
    <t>107
_____
14</t>
  </si>
  <si>
    <t>873
_____
174</t>
  </si>
  <si>
    <t>ТЕРм08-02-471-03
Заземлитель вертикальный из круглой стали диаметром: 12 мм
10 шт.</t>
  </si>
  <si>
    <t>0,4
2*2/10</t>
  </si>
  <si>
    <t>98,57
_____
41,77</t>
  </si>
  <si>
    <t>38,9
_____
1,31</t>
  </si>
  <si>
    <t>39
_____
17</t>
  </si>
  <si>
    <t>16
_____
1</t>
  </si>
  <si>
    <t>497
_____
61</t>
  </si>
  <si>
    <t>93
_____
7</t>
  </si>
  <si>
    <t>ТССЦ-101-1617
Сталь круглая углеродистая обыкновенного качества марки ВСт3пс5-1 диаметром 12 мм
т</t>
  </si>
  <si>
    <t>0,019536
0.888*11*2/1000</t>
  </si>
  <si>
    <t xml:space="preserve">
_____
4670</t>
  </si>
  <si>
    <t xml:space="preserve">
_____
91</t>
  </si>
  <si>
    <t xml:space="preserve">
_____
742</t>
  </si>
  <si>
    <t>ТЕРм08-02-472-02
Заземлитель горизонтальный из стали: полосовой сечением 160 мм2
100 м</t>
  </si>
  <si>
    <t>0,1
5*2/100</t>
  </si>
  <si>
    <t>197,37
_____
75,89</t>
  </si>
  <si>
    <t>76,74
_____
3,59</t>
  </si>
  <si>
    <t>20
_____
7</t>
  </si>
  <si>
    <t>249
_____
26</t>
  </si>
  <si>
    <t>ТССЦ-101-1889
Сталь полосовая 40х4 мм, кипящая
т</t>
  </si>
  <si>
    <t>0,0126
1.26*5*2/1000</t>
  </si>
  <si>
    <t xml:space="preserve">
_____
6320</t>
  </si>
  <si>
    <t xml:space="preserve">
_____
80</t>
  </si>
  <si>
    <t xml:space="preserve">
_____
557</t>
  </si>
  <si>
    <t>ТЕР01-02-061-02
Засыпка вручную траншей, пазух котлованов и ям, группа грунтов: 2
100 м3 грунта</t>
  </si>
  <si>
    <t>0,018
0,9*2/100</t>
  </si>
  <si>
    <t>ТЕР16-07-006-02
Заделка сальников при проходе труб (водопровода, газопровода, канализации) через фундаменты или стены подвала диаметром: до 200 мм
1 сальник</t>
  </si>
  <si>
    <t>27,07
_____
53,37</t>
  </si>
  <si>
    <t>244
_____
480</t>
  </si>
  <si>
    <t>3067
_____
2558</t>
  </si>
  <si>
    <t>ТЕР16-07-006-01
Заделка сальников при проходе труб (теплотрассы) через фундаменты или стены подвала диаметром: до 100 мм
1 сальник</t>
  </si>
  <si>
    <t>20,65
_____
15,66</t>
  </si>
  <si>
    <t>62
_____
47</t>
  </si>
  <si>
    <t>780
_____
256</t>
  </si>
  <si>
    <t>Итого по разделу 4 ПРОКЛАДКА СТАЛЬНЫХ   УЧАСТКОВ  ГАЗОПРОВОДА  НИЗКОГО   ДАВЛЕНИЯ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</si>
  <si>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</si>
  <si>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</si>
  <si>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</si>
  <si>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15
_____
6</t>
  </si>
  <si>
    <t>185
_____
11</t>
  </si>
  <si>
    <t>ТЕРм39-02-015-04
Гаммаграфический контроль трубопровода через две стенки, диаметр трубопровода 89 мм, толщина стенки до 5 мм (Применительно)
1 снимок</t>
  </si>
  <si>
    <t>15,51
_____
6,75</t>
  </si>
  <si>
    <t>16
_____
6</t>
  </si>
  <si>
    <t>195
_____
13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</si>
  <si>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</si>
  <si>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0,0087
(0,18*2,5+0,28*1,5)/100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</si>
  <si>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</si>
  <si>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</si>
  <si>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</si>
  <si>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818
_____
136</t>
  </si>
  <si>
    <t>ТЕР24-02-120-02
Очистка полости трубопровода продувкой воздухом, условный диаметр газопровода: до 100 мм
100 м трубопровода</t>
  </si>
  <si>
    <t>0,705
70,5/100</t>
  </si>
  <si>
    <t>12,55
_____
2,43</t>
  </si>
  <si>
    <t>8
_____
2</t>
  </si>
  <si>
    <t>60
_____
22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</si>
  <si>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</si>
  <si>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</si>
  <si>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4
_____
1</t>
  </si>
  <si>
    <t>30
_____
6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</si>
  <si>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</si>
  <si>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</si>
  <si>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</si>
  <si>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1072</t>
  </si>
  <si>
    <t>Итого по разделу 5 ИСПЫТАНИЯ ГАЗОПРОВОДА  НИЗКОГО ДАВЛЕНИЯ</t>
  </si>
  <si>
    <t>Итого прямые затраты по смете</t>
  </si>
  <si>
    <t>3488
_____
26288</t>
  </si>
  <si>
    <t>5650
_____
416</t>
  </si>
  <si>
    <t>43885
_____
114879</t>
  </si>
  <si>
    <t>33155
_____
5220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</si>
  <si>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</si>
  <si>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</si>
  <si>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60, 89-90, 82-85)</t>
  </si>
  <si>
    <t xml:space="preserve">
_____
25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</si>
  <si>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</si>
  <si>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</si>
  <si>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</si>
  <si>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</si>
  <si>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</si>
  <si>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</si>
  <si>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</si>
  <si>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</si>
  <si>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</si>
  <si>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</si>
  <si>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</si>
  <si>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</si>
  <si>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</si>
  <si>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</si>
  <si>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</si>
  <si>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</si>
  <si>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</si>
  <si>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</si>
  <si>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119,43
</t>
  </si>
  <si>
    <t>1-2-0</t>
  </si>
  <si>
    <t>Рабочий строитель (ср 2)</t>
  </si>
  <si>
    <t xml:space="preserve">9,86
</t>
  </si>
  <si>
    <t xml:space="preserve">124,17
</t>
  </si>
  <si>
    <t>1-2-5</t>
  </si>
  <si>
    <t>Рабочий строитель (ср 2,5)</t>
  </si>
  <si>
    <t xml:space="preserve">10,33
</t>
  </si>
  <si>
    <t xml:space="preserve">130,14
</t>
  </si>
  <si>
    <t>1-2-6</t>
  </si>
  <si>
    <t>Рабочий строитель (ср 2,6)</t>
  </si>
  <si>
    <t xml:space="preserve">10,42
</t>
  </si>
  <si>
    <t xml:space="preserve">131,21
</t>
  </si>
  <si>
    <t>1-2-7</t>
  </si>
  <si>
    <t>Рабочий строитель (ср 2,7)</t>
  </si>
  <si>
    <t xml:space="preserve">10,51
</t>
  </si>
  <si>
    <t xml:space="preserve">132,29
</t>
  </si>
  <si>
    <t>1-2-9</t>
  </si>
  <si>
    <t>Рабочий строитель (ср 2,9)...</t>
  </si>
  <si>
    <t xml:space="preserve">10,69
</t>
  </si>
  <si>
    <t xml:space="preserve">134,38
</t>
  </si>
  <si>
    <t xml:space="preserve">   - Рабочий строитель (ср 2,9)</t>
  </si>
  <si>
    <t xml:space="preserve">134,58
</t>
  </si>
  <si>
    <t>1-3-0</t>
  </si>
  <si>
    <t>Рабочий строитель (ср 3)</t>
  </si>
  <si>
    <t xml:space="preserve">10,78
</t>
  </si>
  <si>
    <t xml:space="preserve">135,81
</t>
  </si>
  <si>
    <t>1-3-1</t>
  </si>
  <si>
    <t>Рабочий строитель (ср 3,1)</t>
  </si>
  <si>
    <t xml:space="preserve">10,92
</t>
  </si>
  <si>
    <t xml:space="preserve">137,28
</t>
  </si>
  <si>
    <t>1-3-2</t>
  </si>
  <si>
    <t>Рабочий строитель (ср 3,2)</t>
  </si>
  <si>
    <t xml:space="preserve">11,05
</t>
  </si>
  <si>
    <t xml:space="preserve">139,18
</t>
  </si>
  <si>
    <t>1-3-3</t>
  </si>
  <si>
    <t>Рабочий строитель (ср 3,3)</t>
  </si>
  <si>
    <t xml:space="preserve">11,2
</t>
  </si>
  <si>
    <t xml:space="preserve">141,01
</t>
  </si>
  <si>
    <t>1-3-4</t>
  </si>
  <si>
    <t>Рабочий строитель (ср 3,4)...</t>
  </si>
  <si>
    <t xml:space="preserve">11,34
</t>
  </si>
  <si>
    <t xml:space="preserve">142,85
</t>
  </si>
  <si>
    <t xml:space="preserve">   - Рабочий строитель (ср 3,4)</t>
  </si>
  <si>
    <t xml:space="preserve">142,63
</t>
  </si>
  <si>
    <t>1-3-5</t>
  </si>
  <si>
    <t>Рабочий строитель (ср 3,5)...</t>
  </si>
  <si>
    <t xml:space="preserve">11,47
</t>
  </si>
  <si>
    <t xml:space="preserve">144,38
</t>
  </si>
  <si>
    <t xml:space="preserve">   - Рабочий строитель (ср 3,5)</t>
  </si>
  <si>
    <t xml:space="preserve">144,16
</t>
  </si>
  <si>
    <t>1-3-6</t>
  </si>
  <si>
    <t>Рабочий строитель (ср 3,6)</t>
  </si>
  <si>
    <t xml:space="preserve">11,61
</t>
  </si>
  <si>
    <t xml:space="preserve">146,22
</t>
  </si>
  <si>
    <t>1-3-8</t>
  </si>
  <si>
    <t>Рабочий монтажник (ср 3,8)</t>
  </si>
  <si>
    <t xml:space="preserve">11,89
</t>
  </si>
  <si>
    <t xml:space="preserve">149,74
</t>
  </si>
  <si>
    <t>1-4-0</t>
  </si>
  <si>
    <t>Рабочий ...</t>
  </si>
  <si>
    <t xml:space="preserve">12,16
</t>
  </si>
  <si>
    <t xml:space="preserve">153,11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</si>
  <si>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</si>
  <si>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</si>
  <si>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</si>
  <si>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</si>
  <si>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</si>
  <si>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160,15
</t>
  </si>
  <si>
    <t>1-4-5</t>
  </si>
  <si>
    <t>Рабочий строитель (ср 4,5)</t>
  </si>
  <si>
    <t xml:space="preserve">13,09
</t>
  </si>
  <si>
    <t xml:space="preserve">164,75
</t>
  </si>
  <si>
    <t>1-4-7</t>
  </si>
  <si>
    <t>Рабочий строитель (ср 4,7)...</t>
  </si>
  <si>
    <t xml:space="preserve">13,46
</t>
  </si>
  <si>
    <t xml:space="preserve">169,49
</t>
  </si>
  <si>
    <t xml:space="preserve">   - Рабочий строитель (ср 4,7)</t>
  </si>
  <si>
    <t xml:space="preserve">169,23
</t>
  </si>
  <si>
    <t>1-5-0</t>
  </si>
  <si>
    <t>Рабочий строитель (ср 5)</t>
  </si>
  <si>
    <t xml:space="preserve">14,02
</t>
  </si>
  <si>
    <t xml:space="preserve">176,54
</t>
  </si>
  <si>
    <t>1-6-0</t>
  </si>
  <si>
    <t>Рабочий монтажник (ср 6)</t>
  </si>
  <si>
    <t xml:space="preserve">16,33
</t>
  </si>
  <si>
    <t xml:space="preserve">205,63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</si>
  <si>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</si>
  <si>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</si>
  <si>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</si>
  <si>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</si>
  <si>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</si>
  <si>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</si>
  <si>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</si>
  <si>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17.05.18 № 28/1</t>
  </si>
  <si>
    <t>Тракторы на гусеничном ходу при работе на других видах строительства 59 кВт (80 л.с.)</t>
  </si>
  <si>
    <t xml:space="preserve">75,09
</t>
  </si>
  <si>
    <t xml:space="preserve">550
</t>
  </si>
  <si>
    <t>МТРиЭ ЧО, Пост. от 15.02.18 № 7/1</t>
  </si>
  <si>
    <t>Краны башенные при работе на других видах строительства 8 т</t>
  </si>
  <si>
    <t xml:space="preserve">92,76
</t>
  </si>
  <si>
    <t xml:space="preserve">535
</t>
  </si>
  <si>
    <t>Краны козловые при работе на монтаже технологического оборудования 32 т</t>
  </si>
  <si>
    <t xml:space="preserve">121,86
</t>
  </si>
  <si>
    <t xml:space="preserve">754
</t>
  </si>
  <si>
    <t>Краны на автомобильном ходу при работе на монтаже технологического оборудования 10 т</t>
  </si>
  <si>
    <t xml:space="preserve">134,07
</t>
  </si>
  <si>
    <t xml:space="preserve">834
</t>
  </si>
  <si>
    <t>Краны на автомобильном ходу при работе на других видах строительства 10 т...</t>
  </si>
  <si>
    <t xml:space="preserve">801
</t>
  </si>
  <si>
    <t>...</t>
  </si>
  <si>
    <t xml:space="preserve">   - Краны на автомобильном ходу при работе на других видах строительства 10 т</t>
  </si>
  <si>
    <t>МТРиЭ ЧО, Пост. № 56/1</t>
  </si>
  <si>
    <t>Краны на гусеничном ходу при работе на других видах строительства 25 т</t>
  </si>
  <si>
    <t xml:space="preserve">136,66
</t>
  </si>
  <si>
    <t xml:space="preserve">815
</t>
  </si>
  <si>
    <t>Автопогрузчики 5 т...</t>
  </si>
  <si>
    <t xml:space="preserve">111,55
</t>
  </si>
  <si>
    <t xml:space="preserve">524
</t>
  </si>
  <si>
    <t xml:space="preserve">   - Автопогрузчики 5 т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</si>
  <si>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</si>
  <si>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</si>
  <si>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</si>
  <si>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</si>
  <si>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</si>
  <si>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</si>
  <si>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</si>
  <si>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двигателем...</t>
  </si>
  <si>
    <t xml:space="preserve">34,63
</t>
  </si>
  <si>
    <t xml:space="preserve">106
</t>
  </si>
  <si>
    <t xml:space="preserve">   - 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</si>
  <si>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</si>
  <si>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</si>
  <si>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</si>
  <si>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</si>
  <si>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</si>
  <si>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</si>
  <si>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</si>
  <si>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</si>
  <si>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м3/мин...</t>
  </si>
  <si>
    <t xml:space="preserve">62,75
</t>
  </si>
  <si>
    <t xml:space="preserve">413
</t>
  </si>
  <si>
    <t xml:space="preserve">   - Компрессоры передвижные с двигателем внутреннего сгорания давлением до 686 кПа (7 ат), производительность до 5 м3/мин</t>
  </si>
  <si>
    <t xml:space="preserve">421
</t>
  </si>
  <si>
    <t xml:space="preserve">   - Компрессоры передвижные с двигателем внутреннего сгорания давлением до 686 кПа (7 ат), производительность до 5 м3/мин...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</si>
  <si>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</si>
  <si>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</si>
  <si>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</si>
  <si>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</si>
  <si>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</si>
  <si>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</si>
  <si>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л.с.)...</t>
  </si>
  <si>
    <t xml:space="preserve">87,96
</t>
  </si>
  <si>
    <t xml:space="preserve">723
</t>
  </si>
  <si>
    <t xml:space="preserve">   - Бульдозеры при работе на других видах строительства 79 кВт (108 л.с.)</t>
  </si>
  <si>
    <t>Рыхлители прицепные (без трактора)</t>
  </si>
  <si>
    <t xml:space="preserve">7,64
</t>
  </si>
  <si>
    <t xml:space="preserve">29,25
</t>
  </si>
  <si>
    <t>ЧелСЦена, февраль 2018 г., ч.2</t>
  </si>
  <si>
    <t>Вибратор глубинный</t>
  </si>
  <si>
    <t xml:space="preserve">1,98
</t>
  </si>
  <si>
    <t xml:space="preserve">11
</t>
  </si>
  <si>
    <t>Автогудронаторы 7000 л</t>
  </si>
  <si>
    <t xml:space="preserve">132,93
</t>
  </si>
  <si>
    <t xml:space="preserve">940
</t>
  </si>
  <si>
    <t>Автогрейдеры среднего типа 99 кВт (135 л.с.)</t>
  </si>
  <si>
    <t xml:space="preserve">154,8
</t>
  </si>
  <si>
    <t xml:space="preserve">1014
</t>
  </si>
  <si>
    <t>Гудронаторы ручные</t>
  </si>
  <si>
    <t xml:space="preserve">19,92
</t>
  </si>
  <si>
    <t xml:space="preserve">74,35
</t>
  </si>
  <si>
    <t>Катки дорожные самоходные гладкие 8 т</t>
  </si>
  <si>
    <t xml:space="preserve">83,58
</t>
  </si>
  <si>
    <t xml:space="preserve">570
</t>
  </si>
  <si>
    <t>Катки дорожные самоходные гладкие 13 т</t>
  </si>
  <si>
    <t xml:space="preserve">125,65
</t>
  </si>
  <si>
    <t xml:space="preserve">773
</t>
  </si>
  <si>
    <t>Котлы битумные передвижные 400 л</t>
  </si>
  <si>
    <t xml:space="preserve">32,24
</t>
  </si>
  <si>
    <t xml:space="preserve">109
</t>
  </si>
  <si>
    <t>Машины поливомоечные 6000 л</t>
  </si>
  <si>
    <t xml:space="preserve">121,07
</t>
  </si>
  <si>
    <t xml:space="preserve">667
</t>
  </si>
  <si>
    <t>Распределители каменной мелочи</t>
  </si>
  <si>
    <t xml:space="preserve">233,03
</t>
  </si>
  <si>
    <t xml:space="preserve">856,14
</t>
  </si>
  <si>
    <t>Укладчики асфальтобетона</t>
  </si>
  <si>
    <t xml:space="preserve">202,8
</t>
  </si>
  <si>
    <t xml:space="preserve">1139
</t>
  </si>
  <si>
    <t>Трактор с щетками дорожными навесными</t>
  </si>
  <si>
    <t xml:space="preserve">87,85
</t>
  </si>
  <si>
    <t xml:space="preserve">554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</si>
  <si>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</si>
  <si>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</si>
  <si>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</si>
  <si>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т...</t>
  </si>
  <si>
    <t xml:space="preserve">129,46
</t>
  </si>
  <si>
    <t xml:space="preserve">760
</t>
  </si>
  <si>
    <t xml:space="preserve">   - Трубоукладчики для труб диаметром до 400 мм грузоподъемностью 6,3 т</t>
  </si>
  <si>
    <t xml:space="preserve">731
</t>
  </si>
  <si>
    <t>Тракторы на пневмоколесном ходу 29 кВт (40 л.с.)</t>
  </si>
  <si>
    <t xml:space="preserve">49,99
</t>
  </si>
  <si>
    <t xml:space="preserve">354,16
</t>
  </si>
  <si>
    <t>ЧелСЦена, май 2018 г., ч.2</t>
  </si>
  <si>
    <t>Машины бурильно-крановые на тракторе 66 кВт (90 л.с.), глубина бурения 1,5-3 м</t>
  </si>
  <si>
    <t xml:space="preserve">108,54
</t>
  </si>
  <si>
    <t xml:space="preserve">883
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</si>
  <si>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</si>
  <si>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</si>
  <si>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</si>
  <si>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</si>
  <si>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</si>
  <si>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</si>
  <si>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</si>
  <si>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</si>
  <si>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</si>
  <si>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</si>
  <si>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</si>
  <si>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</si>
  <si>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электрические...</t>
  </si>
  <si>
    <t xml:space="preserve">1,86
</t>
  </si>
  <si>
    <t xml:space="preserve">10
</t>
  </si>
  <si>
    <t xml:space="preserve">   - Машины шлифовальные электрические</t>
  </si>
  <si>
    <t>Молотки при работе от передвижных компрессорных станций отбойные пневматические...</t>
  </si>
  <si>
    <t xml:space="preserve">1,44
</t>
  </si>
  <si>
    <t xml:space="preserve">4
</t>
  </si>
  <si>
    <t xml:space="preserve">   - Молотки при работе от передвижных компрессорных станций отбойные пневматические</t>
  </si>
  <si>
    <t>МТРиЭ ЧО, Пост. № 56/1 (330804-1)</t>
  </si>
  <si>
    <t>МТРиЭ ЧО, Пост. от 15.02.18 № 7/1   (330804-1)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</si>
  <si>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</si>
  <si>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</si>
  <si>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</si>
  <si>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17.05.18 № 28/1    (331101-1)</t>
  </si>
  <si>
    <t>Агрегаты окрасочные высокого давления для окраски поверхностей конструкций мощностью 1 кВт...</t>
  </si>
  <si>
    <t xml:space="preserve">7,12
</t>
  </si>
  <si>
    <t xml:space="preserve">28
</t>
  </si>
  <si>
    <t xml:space="preserve">   - Агрегаты окрасочные высокого давления для окраски поверхностей конструкций мощностью 1 кВт</t>
  </si>
  <si>
    <t xml:space="preserve">27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</si>
  <si>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</si>
  <si>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</si>
  <si>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</si>
  <si>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</si>
  <si>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</si>
  <si>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</si>
  <si>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</si>
  <si>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</si>
  <si>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</si>
  <si>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</si>
  <si>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</si>
  <si>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</si>
  <si>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</si>
  <si>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</si>
  <si>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</si>
  <si>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</si>
  <si>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</si>
  <si>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</si>
  <si>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</si>
  <si>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</si>
  <si>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</si>
  <si>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</si>
  <si>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</si>
  <si>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</si>
  <si>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</si>
  <si>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</si>
  <si>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</si>
  <si>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</si>
  <si>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</si>
  <si>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</si>
  <si>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</si>
  <si>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</si>
  <si>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</si>
  <si>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</si>
  <si>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19113,92
</t>
  </si>
  <si>
    <t>МТРиЭ ЧО, Пост.от 17.05.2018 г. №28/1, п.102</t>
  </si>
  <si>
    <t>101-0311</t>
  </si>
  <si>
    <t>Каболка</t>
  </si>
  <si>
    <t xml:space="preserve">26830
</t>
  </si>
  <si>
    <t xml:space="preserve">103989,2
</t>
  </si>
  <si>
    <t>К=1,1 МТРиЭ ЧО, Пост.от 17.05.2018 г. №28/1</t>
  </si>
  <si>
    <t>101-0322</t>
  </si>
  <si>
    <t>Керосин для технических целей марок КТ-1, КТ-2</t>
  </si>
  <si>
    <t xml:space="preserve">7840
</t>
  </si>
  <si>
    <t xml:space="preserve">49075,38
</t>
  </si>
  <si>
    <t>МТРиЭ ЧО, Пост.от 17.05.2018 г. №28/1,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</si>
  <si>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</si>
  <si>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</si>
  <si>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</si>
  <si>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</si>
  <si>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</si>
  <si>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26.03.080</t>
  </si>
  <si>
    <t>101-0485</t>
  </si>
  <si>
    <t>Краска ХВ-161 перхлорвиниловая фасадная марок А, Б</t>
  </si>
  <si>
    <t xml:space="preserve">22130
</t>
  </si>
  <si>
    <t xml:space="preserve">86414,87
</t>
  </si>
  <si>
    <t>14.01.154</t>
  </si>
  <si>
    <t>101-0596</t>
  </si>
  <si>
    <t>Мастика битумно-кукерсольная холодная</t>
  </si>
  <si>
    <t xml:space="preserve">3840
</t>
  </si>
  <si>
    <t xml:space="preserve">17987,62
</t>
  </si>
  <si>
    <t>МТРиЭ ЧО, Пост.от 15.02.2018 г. №7/1, п.115</t>
  </si>
  <si>
    <t>101-0782</t>
  </si>
  <si>
    <t>Поковки из квадратных заготовок, масса 1,8 кг...</t>
  </si>
  <si>
    <t xml:space="preserve">10190
</t>
  </si>
  <si>
    <t xml:space="preserve">76249
</t>
  </si>
  <si>
    <t xml:space="preserve">   - Поковки из квадратных заготовок, масса 1,8 кг</t>
  </si>
  <si>
    <t xml:space="preserve">81505,02
</t>
  </si>
  <si>
    <t>МТРиЭ ЧО, Пост.от 17.05.2018 г. №28/1, п.117</t>
  </si>
  <si>
    <t>МТРиЭ ЧО, Пост.от 15.02.2018 г. №7/1, п.117</t>
  </si>
  <si>
    <t>101-0797</t>
  </si>
  <si>
    <t>Проволока горячекатаная в мотках, диаметром 6,3-6,5 мм</t>
  </si>
  <si>
    <t xml:space="preserve">4650
</t>
  </si>
  <si>
    <t xml:space="preserve">33983,23
</t>
  </si>
  <si>
    <t>МТРиЭ ЧО, Пост.от 17.05.2018 г. №28/1,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</si>
  <si>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</si>
  <si>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</si>
  <si>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</si>
  <si>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</si>
  <si>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97,76
</t>
  </si>
  <si>
    <t>Среднее (11.06.420, 11.06.4201)/42.8*22.12</t>
  </si>
  <si>
    <t>101-1355</t>
  </si>
  <si>
    <t>Цемент гипсоглиноземистый расширяющийся</t>
  </si>
  <si>
    <t xml:space="preserve">1870
</t>
  </si>
  <si>
    <t xml:space="preserve">21575,99
</t>
  </si>
  <si>
    <t>13.01.105</t>
  </si>
  <si>
    <t>101-1513</t>
  </si>
  <si>
    <t>Электроды диаметром 4 мм Э42</t>
  </si>
  <si>
    <t xml:space="preserve">11520
</t>
  </si>
  <si>
    <t xml:space="preserve">79882,37
</t>
  </si>
  <si>
    <t>08.07.006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</si>
  <si>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</si>
  <si>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</si>
  <si>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</si>
  <si>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</si>
  <si>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</si>
  <si>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</si>
  <si>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</si>
  <si>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</si>
  <si>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</si>
  <si>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101-1556</t>
  </si>
  <si>
    <t>Битумы нефтяные дорожные марки БНД-60/90, БНД 90/130</t>
  </si>
  <si>
    <t xml:space="preserve">3030
</t>
  </si>
  <si>
    <t xml:space="preserve">11828,34
</t>
  </si>
  <si>
    <t>МТРиЭ ЧО, Пост.от 15.02.2018 г. №7/1, п.509</t>
  </si>
  <si>
    <t>101-1668</t>
  </si>
  <si>
    <t>Рогожа</t>
  </si>
  <si>
    <t xml:space="preserve">м2
</t>
  </si>
  <si>
    <t xml:space="preserve">11,6
</t>
  </si>
  <si>
    <t xml:space="preserve">41,99
</t>
  </si>
  <si>
    <t>26.10.080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</si>
  <si>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</si>
  <si>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</si>
  <si>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</si>
  <si>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</si>
  <si>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Среднее (11.06.409,11.06.413,11.06.412,11.06.410,11.06.420)</t>
  </si>
  <si>
    <t>101-1705</t>
  </si>
  <si>
    <t>Пакля пропитанная</t>
  </si>
  <si>
    <t xml:space="preserve">6,99
</t>
  </si>
  <si>
    <t xml:space="preserve">34,91
</t>
  </si>
  <si>
    <t>10.01.390</t>
  </si>
  <si>
    <t>101-1714</t>
  </si>
  <si>
    <t>Болты с гайками и шайбами строительные</t>
  </si>
  <si>
    <t xml:space="preserve">17290
</t>
  </si>
  <si>
    <t xml:space="preserve">76791,6
</t>
  </si>
  <si>
    <t>МТРиЭ ЧО, Пост.от 17.05.2018 г. №28/1, п.139</t>
  </si>
  <si>
    <t>101-1742</t>
  </si>
  <si>
    <t>Толь с крупнозернистой посыпкой гидроизоляционный марки ТГ-350</t>
  </si>
  <si>
    <t xml:space="preserve">7,38
</t>
  </si>
  <si>
    <t xml:space="preserve">29,04
</t>
  </si>
  <si>
    <t>11.01.328</t>
  </si>
  <si>
    <t>101-1805</t>
  </si>
  <si>
    <t>Гвозди строительные</t>
  </si>
  <si>
    <t xml:space="preserve">9190
</t>
  </si>
  <si>
    <t xml:space="preserve">46346,64
</t>
  </si>
  <si>
    <t>МТРиЭ ЧО, Пост.от 17.05.2018 г. №28/1, п.144</t>
  </si>
  <si>
    <t>101-1924</t>
  </si>
  <si>
    <t>Электроды диаметром 4 мм Э42А</t>
  </si>
  <si>
    <t xml:space="preserve">11,52
</t>
  </si>
  <si>
    <t xml:space="preserve">79,89
</t>
  </si>
  <si>
    <t>101-1994</t>
  </si>
  <si>
    <t>Краски маркировочные МКЭ-4</t>
  </si>
  <si>
    <t xml:space="preserve">103
</t>
  </si>
  <si>
    <t xml:space="preserve">232,26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</si>
  <si>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</si>
  <si>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</si>
  <si>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</si>
  <si>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</si>
  <si>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</si>
  <si>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</si>
  <si>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</si>
  <si>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</si>
  <si>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</si>
  <si>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</si>
  <si>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</si>
  <si>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</si>
  <si>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101-2467</t>
  </si>
  <si>
    <t>Растворитель марки Р-4...</t>
  </si>
  <si>
    <t xml:space="preserve">16570
</t>
  </si>
  <si>
    <t xml:space="preserve">67489,28
</t>
  </si>
  <si>
    <t>Среднее (14.01.401, 14.01.402)</t>
  </si>
  <si>
    <t xml:space="preserve">   - Растворитель марки Р-4</t>
  </si>
  <si>
    <t xml:space="preserve">71221,18
</t>
  </si>
  <si>
    <t>101-2477</t>
  </si>
  <si>
    <t>Лента мастично-полимерная типа «Лиам»</t>
  </si>
  <si>
    <t xml:space="preserve">67,9
</t>
  </si>
  <si>
    <t xml:space="preserve">185,25
</t>
  </si>
  <si>
    <t>Среднее (10.02.206, 10.02.2061)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</si>
  <si>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</si>
  <si>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</si>
  <si>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</si>
  <si>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</si>
  <si>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</si>
  <si>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</si>
  <si>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</si>
  <si>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</si>
  <si>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</si>
  <si>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</si>
  <si>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</si>
  <si>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</si>
  <si>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</si>
  <si>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</si>
  <si>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</si>
  <si>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</si>
  <si>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</si>
  <si>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</si>
  <si>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7292,38
</t>
  </si>
  <si>
    <t>МТРиЭ ЧО, Пост.от 15.02.2018 г. №7/1, п.176</t>
  </si>
  <si>
    <t>102-0038</t>
  </si>
  <si>
    <t>Брусья необрезные хвойных пород длиной 4-6,5 м, все ширины, толщиной 100, 125 мм, IV сорта</t>
  </si>
  <si>
    <t xml:space="preserve">684
</t>
  </si>
  <si>
    <t xml:space="preserve">3211,63
</t>
  </si>
  <si>
    <t>09.01.096/1415.19*634.8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</si>
  <si>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</si>
  <si>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</si>
  <si>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</si>
  <si>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5748,22
</t>
  </si>
  <si>
    <t>МТРиЭ ЧО, Пост.от 17.05.2018 г. №28/1, п.179</t>
  </si>
  <si>
    <t>103-1009</t>
  </si>
  <si>
    <t>Фасонные стальные сварные части, диаметр до 800 мм</t>
  </si>
  <si>
    <t xml:space="preserve">13960
</t>
  </si>
  <si>
    <t xml:space="preserve">123047,59
</t>
  </si>
  <si>
    <t>МТРиЭ ЧО, Пост.от 17.05.2018 г. №28/1, п.198</t>
  </si>
  <si>
    <t>108-0081</t>
  </si>
  <si>
    <t>Бобышки скошенные</t>
  </si>
  <si>
    <t xml:space="preserve">шт.
</t>
  </si>
  <si>
    <t xml:space="preserve">14,4
</t>
  </si>
  <si>
    <t xml:space="preserve">165,87
</t>
  </si>
  <si>
    <t>24.23.029</t>
  </si>
  <si>
    <t>113-0021</t>
  </si>
  <si>
    <t>Грунтовка ГФ-021 красно-коричневая...</t>
  </si>
  <si>
    <t xml:space="preserve">18440
</t>
  </si>
  <si>
    <t xml:space="preserve">62229,7
</t>
  </si>
  <si>
    <t xml:space="preserve">   - Грунтовка ГФ-021 красно-коричневая</t>
  </si>
  <si>
    <t xml:space="preserve">71186,14
</t>
  </si>
  <si>
    <t>МТРиЭ ЧО, Пост.от 10.11.2017 г. №56/1, п.219</t>
  </si>
  <si>
    <t>МТРиЭ ЧО, Пост.от 17.05.2018 г. №28/1, п.219</t>
  </si>
  <si>
    <t>113-0026</t>
  </si>
  <si>
    <t>Грунтовка ФЛ-03К коричневая...</t>
  </si>
  <si>
    <t xml:space="preserve">30400
</t>
  </si>
  <si>
    <t xml:space="preserve">61956,84
</t>
  </si>
  <si>
    <t>14.01.340</t>
  </si>
  <si>
    <t xml:space="preserve">   - Грунтовка ФЛ-03К коричневая</t>
  </si>
  <si>
    <t xml:space="preserve">58505,15
</t>
  </si>
  <si>
    <t>113-0163</t>
  </si>
  <si>
    <t>Смола эпоксидная марки ЭД-20</t>
  </si>
  <si>
    <t xml:space="preserve">58190
</t>
  </si>
  <si>
    <t xml:space="preserve">270865,81
</t>
  </si>
  <si>
    <t>11.02.254</t>
  </si>
  <si>
    <t>113-0228</t>
  </si>
  <si>
    <t>Эмаль ХВ-125 серебристая...</t>
  </si>
  <si>
    <t xml:space="preserve">27280
</t>
  </si>
  <si>
    <t xml:space="preserve">110421,64
</t>
  </si>
  <si>
    <t xml:space="preserve">   - Эмаль ХВ-125 серебристая</t>
  </si>
  <si>
    <t xml:space="preserve">110427,58
</t>
  </si>
  <si>
    <t>МТРиЭ ЧО, Пост.от 10.11.2017 г. №56/1, п.220</t>
  </si>
  <si>
    <t>МТРиЭ ЧО, Пост.от 17.05.2018 г. №28/1, п.220</t>
  </si>
  <si>
    <t>113-0246</t>
  </si>
  <si>
    <t>Эмаль ПФ-115 серая...</t>
  </si>
  <si>
    <t xml:space="preserve">19666,67
</t>
  </si>
  <si>
    <t xml:space="preserve">72117,51
</t>
  </si>
  <si>
    <t>14.01.1642</t>
  </si>
  <si>
    <t xml:space="preserve">   - Эмаль ПФ-115 серая</t>
  </si>
  <si>
    <t xml:space="preserve">77970,41
</t>
  </si>
  <si>
    <t>113-0359</t>
  </si>
  <si>
    <t>Обезжириватель «CAMISOLVE»</t>
  </si>
  <si>
    <t xml:space="preserve">79
</t>
  </si>
  <si>
    <t xml:space="preserve">342,82
</t>
  </si>
  <si>
    <t>Код ОКП 23 10 00</t>
  </si>
  <si>
    <t>113-1786</t>
  </si>
  <si>
    <t>Лак битумный БТ-123</t>
  </si>
  <si>
    <t xml:space="preserve">16640
</t>
  </si>
  <si>
    <t xml:space="preserve">50358,79
</t>
  </si>
  <si>
    <t>14.01.256</t>
  </si>
  <si>
    <t>201-0696</t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</si>
  <si>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</si>
  <si>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 xml:space="preserve">12870
</t>
  </si>
  <si>
    <t xml:space="preserve">73678,76
</t>
  </si>
  <si>
    <t>Среднее (08.01.015, 08.01.638)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</si>
  <si>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</si>
  <si>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</si>
  <si>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</si>
  <si>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61393,9
</t>
  </si>
  <si>
    <t>МТРиЭ ЧО, Пост.от 17.05.2018 г. №28/1, п.238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</si>
  <si>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</si>
  <si>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</si>
  <si>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</si>
  <si>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>203-0511</t>
  </si>
  <si>
    <t>Щиты из досок толщиной 25 мм</t>
  </si>
  <si>
    <t xml:space="preserve">66
</t>
  </si>
  <si>
    <t xml:space="preserve">367,37
</t>
  </si>
  <si>
    <t>МТРиЭ ЧО, Пост.от 17.05.2018 г. №28/1, п.262</t>
  </si>
  <si>
    <t>301-3240</t>
  </si>
  <si>
    <t>Колпачки-заглушки 1"</t>
  </si>
  <si>
    <t xml:space="preserve">2,59
</t>
  </si>
  <si>
    <t xml:space="preserve">12,48
</t>
  </si>
  <si>
    <t>100.01.028*10.20</t>
  </si>
  <si>
    <t>401-0006</t>
  </si>
  <si>
    <t>Бетон тяжелый, класс В15 (М200)</t>
  </si>
  <si>
    <t xml:space="preserve">612
</t>
  </si>
  <si>
    <t xml:space="preserve">3007,23
</t>
  </si>
  <si>
    <t>МТРиЭ ЧО, Пост.от 10.11.2017 г. №56/1, п.060</t>
  </si>
  <si>
    <t>402-0004</t>
  </si>
  <si>
    <t>Раствор готовый кладочный цементный марки 100</t>
  </si>
  <si>
    <t xml:space="preserve">699
</t>
  </si>
  <si>
    <t xml:space="preserve">3196,61
</t>
  </si>
  <si>
    <t>МТРиЭ ЧО, Пост.от 10.11.2017 г. №56/1, п.073</t>
  </si>
  <si>
    <t>405-0253</t>
  </si>
  <si>
    <t>Известь строительная негашеная комовая, сорт I</t>
  </si>
  <si>
    <t xml:space="preserve">722,97
</t>
  </si>
  <si>
    <t xml:space="preserve">4265,53
</t>
  </si>
  <si>
    <t>МТРиЭ ЧО, Пост.от 17.05.2018 г. №28/1, п.372</t>
  </si>
  <si>
    <t>408-0006</t>
  </si>
  <si>
    <t>Щебень из природного камня для строительных работ марка 1200, фракция 10-20 мм</t>
  </si>
  <si>
    <t xml:space="preserve">131
</t>
  </si>
  <si>
    <t xml:space="preserve">685,26
</t>
  </si>
  <si>
    <t>МТРиЭ ЧО, Пост.от 15.02.2018 г. №7/1, п.505</t>
  </si>
  <si>
    <t>408-0008</t>
  </si>
  <si>
    <t>Щебень из природного камня для строительных работ марка 1200, фракция 40-70 мм</t>
  </si>
  <si>
    <t xml:space="preserve">126
</t>
  </si>
  <si>
    <t xml:space="preserve">575,1
</t>
  </si>
  <si>
    <t>МТРиЭ ЧО, Пост.от 15.02.2018 г. №7/1, п.503</t>
  </si>
  <si>
    <t>408-0009</t>
  </si>
  <si>
    <t>Щебень из природного камня для строительных работ марка 1000, фракция 5(3)-10 мм</t>
  </si>
  <si>
    <t xml:space="preserve">618,96
</t>
  </si>
  <si>
    <t>МТРиЭ ЧО, Пост.от 15.02.2018 г. №7/1, п.506</t>
  </si>
  <si>
    <t>408-0010</t>
  </si>
  <si>
    <t>Щебень из природного камня для строительных работ марка 1000, фракция 10-20 мм</t>
  </si>
  <si>
    <t>408-0011</t>
  </si>
  <si>
    <t>Щебень из природного камня для строительных работ марка 1000, фракция 20-40 мм</t>
  </si>
  <si>
    <t xml:space="preserve">556,74
</t>
  </si>
  <si>
    <t>МТРиЭ ЧО, Пост.от 15.02.2018 г. №7/1, п.504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</si>
  <si>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</si>
  <si>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</si>
  <si>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</si>
  <si>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563,13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</si>
  <si>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</si>
  <si>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</si>
  <si>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</si>
  <si>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</si>
  <si>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</si>
  <si>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17.05.2018 г. №28/1, п.095</t>
  </si>
  <si>
    <t>411-0001</t>
  </si>
  <si>
    <t>Вода</t>
  </si>
  <si>
    <t xml:space="preserve">3,11
</t>
  </si>
  <si>
    <t xml:space="preserve">22,11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</si>
  <si>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</si>
  <si>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</si>
  <si>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</si>
  <si>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</si>
  <si>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</si>
  <si>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</si>
  <si>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</si>
  <si>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</si>
  <si>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</si>
  <si>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</si>
  <si>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</si>
  <si>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47536,55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</si>
  <si>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</si>
  <si>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</si>
  <si>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</si>
  <si>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</si>
  <si>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</si>
  <si>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2447,33
</t>
  </si>
  <si>
    <t>20.09.004.10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</si>
  <si>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</si>
  <si>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</si>
  <si>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</si>
  <si>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310,38
</t>
  </si>
  <si>
    <t>20.09.004.5</t>
  </si>
  <si>
    <t>507-2630</t>
  </si>
  <si>
    <t>Пробки П-М27х2</t>
  </si>
  <si>
    <t xml:space="preserve">5,44
</t>
  </si>
  <si>
    <t xml:space="preserve">115,39
</t>
  </si>
  <si>
    <t>24.23.040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</si>
  <si>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</si>
  <si>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</si>
  <si>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</si>
  <si>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</si>
  <si>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315,91
</t>
  </si>
  <si>
    <t>08.05.253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</si>
  <si>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</si>
  <si>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</si>
  <si>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</si>
  <si>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</si>
  <si>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</si>
  <si>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</si>
  <si>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</si>
  <si>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</si>
  <si>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</si>
  <si>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 " ПОЛИПЛАСТИК УРАЛ"</t>
  </si>
  <si>
    <t xml:space="preserve">339
</t>
  </si>
  <si>
    <t xml:space="preserve">   - Муфта электросварная ПЭ 100 ГАЗ 90 SDR 11 . " ПОЛИПЛАСТИК УРАЛ" Ст-ть: 653/6,01=108,65</t>
  </si>
  <si>
    <t xml:space="preserve">108,65
</t>
  </si>
  <si>
    <t xml:space="preserve">653
</t>
  </si>
  <si>
    <t xml:space="preserve">   - Отвод полиэтиленовый  удлиненный ПЭ 100  ГАЗ 90 SDR 11,     " ПОЛИПЛАСТИК УРАЛ" Ст-ть: 339/6,01=56,41</t>
  </si>
  <si>
    <t xml:space="preserve">56,41
</t>
  </si>
  <si>
    <t xml:space="preserve">   - Переход &lt;полиэтилен-сталь 90х89. ПЭ 100 ГАЗ SDR 11- 90/ст.89  " ПОЛИПЛАСТИК УРАЛ" Ст-ть: 1016/6,01=169,05</t>
  </si>
  <si>
    <t xml:space="preserve">169,05
</t>
  </si>
  <si>
    <t xml:space="preserve">1016
</t>
  </si>
  <si>
    <t>Переход полиэтиленовый удлиненный 90х63. ПЭ 100 ГАЗ SDR 11-90/63. ПОЛИПЛАСТИК УРАЛ" Ст-ть: 196/6,01=32,61</t>
  </si>
  <si>
    <t xml:space="preserve">32,61
</t>
  </si>
  <si>
    <t xml:space="preserve">196
</t>
  </si>
  <si>
    <t>ТССЦ-101-1617</t>
  </si>
  <si>
    <t>Сталь круглая углеродистая обыкновенного качества марки ВСт3пс5-1 диаметром 12 мм</t>
  </si>
  <si>
    <t xml:space="preserve">4670
</t>
  </si>
  <si>
    <t xml:space="preserve">37962,78
</t>
  </si>
  <si>
    <t>ТССЦ-101-1889</t>
  </si>
  <si>
    <t>Сталь полосовая 40х4 мм, кипящая</t>
  </si>
  <si>
    <t xml:space="preserve">6320
</t>
  </si>
  <si>
    <t xml:space="preserve">44235,25
</t>
  </si>
  <si>
    <t>МТРиЭ ЧО, Пост.от 17.05.2018 г. №28/1, п.216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</si>
  <si>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</si>
  <si>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</si>
  <si>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</si>
  <si>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308,34
</t>
  </si>
  <si>
    <t>МТРиЭ ЧО, Пост.от 17.05.2018 г. №28/1, п.521</t>
  </si>
  <si>
    <t>ТССЦ-103-0015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</si>
  <si>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</si>
  <si>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 xml:space="preserve">м
</t>
  </si>
  <si>
    <t xml:space="preserve">17,6
</t>
  </si>
  <si>
    <t xml:space="preserve">96,77
</t>
  </si>
  <si>
    <t>МТРиЭ ЧО, Пост.от 10.11.2017 г. №56/1, п.183*2.39/1000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</si>
  <si>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</si>
  <si>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</si>
  <si>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</si>
  <si>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195,79
</t>
  </si>
  <si>
    <t>МТРиЭ ЧО, Пост.от 17.05.2018 г. №28/1, п.188*4.62/1000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</si>
  <si>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</si>
  <si>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</si>
  <si>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 xml:space="preserve">48,2
</t>
  </si>
  <si>
    <t xml:space="preserve">312,75
</t>
  </si>
  <si>
    <t>МТРиЭ ЧО, Пост.от 17.05.2018 г. №28/1, п.188*7.38/1000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</si>
  <si>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</si>
  <si>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</si>
  <si>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</si>
  <si>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436,49
</t>
  </si>
  <si>
    <t>МТРиЭ ЧО, Пост.от 17.05.2018 г. №28/1, п.188*10.3/1000</t>
  </si>
  <si>
    <t>ТССЦ-201-0813</t>
  </si>
  <si>
    <t>Опоры стальные</t>
  </si>
  <si>
    <t xml:space="preserve">60543,57
</t>
  </si>
  <si>
    <t>МТРиЭ ЧО, Пост.от 17.05.2018 г. №28/1, п.236</t>
  </si>
  <si>
    <t>ТССЦ-401-0023</t>
  </si>
  <si>
    <t>Бетон тяжелый, крупность заполнителя более 40 мм, класс В7,5 (М 100)</t>
  </si>
  <si>
    <t xml:space="preserve">538
</t>
  </si>
  <si>
    <t xml:space="preserve">2484,95
</t>
  </si>
  <si>
    <t>МТРиЭ ЧО, Пост.от 17.05.2018 г. №28/1, п.059</t>
  </si>
  <si>
    <t>ТССЦ-401-0025</t>
  </si>
  <si>
    <t>Бетон тяжелый, крупность заполнителя более 40 мм, класс В12,5 (М150)</t>
  </si>
  <si>
    <t xml:space="preserve">578
</t>
  </si>
  <si>
    <t xml:space="preserve">2643,05
</t>
  </si>
  <si>
    <t>МТРиЭ ЧО, Пост.от 17.05.2018 г. №28/1, п.400</t>
  </si>
  <si>
    <t>ТССЦ-403-1220</t>
  </si>
  <si>
    <t>Столбы оград 2С 24в /бетон В15 (М200), объем 0,05 м3, расход ар-ры 8,2 кг/ (серия 3.017-3)</t>
  </si>
  <si>
    <t xml:space="preserve">169,39
</t>
  </si>
  <si>
    <t xml:space="preserve">1099,67
</t>
  </si>
  <si>
    <t>01.13.091.2*0.05</t>
  </si>
  <si>
    <t>ТССЦ-403-8023</t>
  </si>
  <si>
    <t>Камни бортовые БР 100.20.8 /бетон В22,5 (М300), объем 0,016 м3/ (ГОСТ 6665-91)</t>
  </si>
  <si>
    <t xml:space="preserve">24,85
</t>
  </si>
  <si>
    <t xml:space="preserve">147,21
</t>
  </si>
  <si>
    <t>МТРиЭ ЧО, Пост.от 10.11.2017 г. №56/1, п.514*0.016</t>
  </si>
  <si>
    <t>ТССЦ-408-0122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</si>
  <si>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</si>
  <si>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</si>
  <si>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</si>
  <si>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2488,38
</t>
  </si>
  <si>
    <t>МТРиЭ ЧО, Пост.от 15.02.2018 г. №7/1, п.500.4</t>
  </si>
  <si>
    <t>ТССЦ-507-0778</t>
  </si>
  <si>
    <t>Переход «полиэтилен-сталь 63х57»</t>
  </si>
  <si>
    <t xml:space="preserve">385
</t>
  </si>
  <si>
    <t xml:space="preserve">794,12
</t>
  </si>
  <si>
    <t>ТССЦ-507-2055</t>
  </si>
  <si>
    <t>Труба ПЭ 80 SDR 11, наружный диаметр 63 мм (ГОСТ Р 50838-95)</t>
  </si>
  <si>
    <t xml:space="preserve">300
</t>
  </si>
  <si>
    <t xml:space="preserve">1839,77
</t>
  </si>
  <si>
    <t>15.02.050.4</t>
  </si>
  <si>
    <t>ТССЦ-507-2057</t>
  </si>
  <si>
    <t>Труба ПЭ 80 SDR 11, наружный диаметр 90 мм (ГОСТ Р 50838-95)</t>
  </si>
  <si>
    <t xml:space="preserve">870
</t>
  </si>
  <si>
    <t xml:space="preserve">5456,14
</t>
  </si>
  <si>
    <t>15.02.050.6</t>
  </si>
  <si>
    <t>ТССЦ-507-2834</t>
  </si>
  <si>
    <t>Соединения изолирующие фланцевые на условное давление 0,6 мПа для труб диаметром до 50 мм</t>
  </si>
  <si>
    <t xml:space="preserve">компл.
</t>
  </si>
  <si>
    <t xml:space="preserve">211,17
</t>
  </si>
  <si>
    <t xml:space="preserve">1408,16
</t>
  </si>
  <si>
    <t>22.01.350.1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</si>
  <si>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</si>
  <si>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</si>
  <si>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</si>
  <si>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</si>
  <si>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</si>
  <si>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Удаленные и замененные ресурсы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</si>
  <si>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</si>
  <si>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</si>
  <si>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</si>
  <si>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</si>
  <si>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51,04
</t>
  </si>
  <si>
    <t>103-8008</t>
  </si>
  <si>
    <t>Трубы стальные изолированные двухслойным покрытием из экструдированного полиэтилена «СЭВИЛЕН», диаметр условного прохода 89 мм, толщина стенки 4,0 мм</t>
  </si>
  <si>
    <t xml:space="preserve">95,67
</t>
  </si>
  <si>
    <t>507-0983</t>
  </si>
  <si>
    <t>Фланцы стальные плоские приварные из стали ВСт3сп2, ВСт3сп3, давлением 1,0 МПа (10 кгс/см2), диаметром 50 мм</t>
  </si>
  <si>
    <t xml:space="preserve">43,8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</si>
  <si>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</si>
  <si>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</si>
  <si>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</si>
  <si>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</si>
  <si>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</si>
  <si>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</si>
  <si>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</si>
  <si>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</si>
  <si>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2 кв. 2018 г.</t>
  </si>
  <si>
    <t>на Газопровод низкого давления от точки подключения до границы земельного участка по адресу: г. Челябинск, Металлургический район, ул. Краснооктябрьская, 35</t>
  </si>
  <si>
    <t>Уплотнение вводов водопровода,  канализации, теплотрассы</t>
  </si>
  <si>
    <t>НДС 18 %</t>
  </si>
  <si>
    <t>ИТОГО по смете</t>
  </si>
  <si>
    <t>Подготовил инженер - сметчик</t>
  </si>
  <si>
    <t>_____________________ /В.В. Артюхова/</t>
  </si>
  <si>
    <t>Начальник УСиИ</t>
  </si>
  <si>
    <t xml:space="preserve">   </t>
  </si>
  <si>
    <t>_____________________ /В.О. Брябрин/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</si>
  <si>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</si>
  <si>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</si>
  <si>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</si>
  <si>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</si>
  <si>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</si>
  <si>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</si>
  <si>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Стройка:Газопровод низкого давления от точки подключения до границы земельного участка по адресу: г. Челябинск, Металлургический район, ул. Краснооктябрьская, 35.                                                                 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</si>
  <si>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Металлургический район, ул. Краснооктябрьская, 35.                                                                 Технологическое присоединение.</t>
  </si>
  <si>
    <t>руб.</t>
  </si>
  <si>
    <t>Смета на сумму 305 755.70 рубля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</si>
</sst>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7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17" fillId="0" borderId="0" xfId="0" applyFont="1" applyFill="1" applyAlignment="1">
      <alignment horizontal="left" vertical="center"/>
    </xf>
    <xf numFmtId="0" fontId="1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0" xfId="23" applyFont="1" applyAlignment="1">
      <alignment horizontal="left" wrapText="1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19</xdr:row>
          <xdr:rowOff>104775</xdr:rowOff>
        </xdr:from>
        <xdr:to>
          <xdr:col>1</xdr:col>
          <xdr:colOff>971550</xdr:colOff>
          <xdr:row>21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70"/>
  <sheetViews>
    <sheetView showGridLines="0" tabSelected="1" topLeftCell="A146" workbookViewId="0">
      <selection activeCell="J160" sqref="J160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130" customFormat="1" ht="15.75" x14ac:dyDescent="0.25">
      <c r="A1" s="137" t="s">
        <v>1279</v>
      </c>
      <c r="B1" s="137"/>
      <c r="H1" s="138" t="s">
        <v>1280</v>
      </c>
      <c r="I1" s="139"/>
      <c r="J1" s="139"/>
    </row>
    <row r="2" spans="1:21" s="130" customFormat="1" ht="15.75" x14ac:dyDescent="0.25">
      <c r="A2" s="137"/>
      <c r="H2" s="138"/>
      <c r="I2" s="139"/>
      <c r="J2" s="139"/>
    </row>
    <row r="3" spans="1:21" s="130" customFormat="1" x14ac:dyDescent="0.2">
      <c r="A3" s="140" t="s">
        <v>1288</v>
      </c>
      <c r="B3" s="140"/>
      <c r="H3" s="140" t="s">
        <v>1288</v>
      </c>
      <c r="I3" s="140"/>
      <c r="J3" s="140"/>
    </row>
    <row r="4" spans="1:21" s="130" customFormat="1" ht="15.75" x14ac:dyDescent="0.25">
      <c r="A4" s="141"/>
      <c r="H4" s="138"/>
      <c r="I4" s="139"/>
      <c r="J4" s="139"/>
    </row>
    <row r="5" spans="1:21" s="130" customFormat="1" x14ac:dyDescent="0.2">
      <c r="A5" s="142" t="s">
        <v>1281</v>
      </c>
      <c r="B5" s="142"/>
      <c r="H5" s="143" t="s">
        <v>1282</v>
      </c>
      <c r="I5" s="143"/>
      <c r="J5" s="143"/>
    </row>
    <row r="6" spans="1:21" s="130" customFormat="1" x14ac:dyDescent="0.2">
      <c r="A6" s="142" t="s">
        <v>1283</v>
      </c>
      <c r="B6" s="142"/>
      <c r="H6" s="130" t="s">
        <v>1284</v>
      </c>
    </row>
    <row r="8" spans="1:21" s="4" customFormat="1" ht="12" x14ac:dyDescent="0.2">
      <c r="A8" s="2"/>
      <c r="B8" s="3"/>
      <c r="C8" s="3"/>
      <c r="D8" s="3"/>
    </row>
    <row r="9" spans="1:21" s="4" customFormat="1" ht="24" customHeight="1" x14ac:dyDescent="0.2">
      <c r="A9" s="144" t="s">
        <v>1285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s="4" customFormat="1" ht="12" x14ac:dyDescent="0.2">
      <c r="A10" s="2"/>
      <c r="B10" s="3"/>
      <c r="C10" s="3"/>
      <c r="D10" s="3"/>
    </row>
    <row r="11" spans="1:21" s="4" customFormat="1" ht="24.75" customHeight="1" x14ac:dyDescent="0.2">
      <c r="A11" s="144" t="s">
        <v>1286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</row>
    <row r="12" spans="1:21" s="4" customFormat="1" ht="15" x14ac:dyDescent="0.25">
      <c r="A12" s="89" t="s">
        <v>37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</row>
    <row r="13" spans="1:21" s="4" customFormat="1" ht="12" x14ac:dyDescent="0.2">
      <c r="A13" s="90" t="s">
        <v>32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pans="1:21" s="4" customFormat="1" ht="12" x14ac:dyDescent="0.2">
      <c r="A14" s="90" t="s">
        <v>1270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</row>
    <row r="15" spans="1:21" s="4" customFormat="1" ht="12" x14ac:dyDescent="0.2">
      <c r="A15" s="91" t="s">
        <v>38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</row>
    <row r="16" spans="1:21" s="4" customFormat="1" ht="12" x14ac:dyDescent="0.2"/>
    <row r="17" spans="1:26" s="4" customFormat="1" ht="12" x14ac:dyDescent="0.2">
      <c r="G17" s="92" t="s">
        <v>17</v>
      </c>
      <c r="H17" s="93"/>
      <c r="I17" s="94"/>
      <c r="J17" s="92" t="s">
        <v>18</v>
      </c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4"/>
    </row>
    <row r="18" spans="1:26" s="4" customFormat="1" x14ac:dyDescent="0.2">
      <c r="D18" s="2" t="s">
        <v>2</v>
      </c>
      <c r="G18" s="97">
        <f>41850/1000</f>
        <v>41.85</v>
      </c>
      <c r="H18" s="98"/>
      <c r="I18" s="6" t="s">
        <v>3</v>
      </c>
      <c r="J18" s="145">
        <f>259115*1.18</f>
        <v>305755.7</v>
      </c>
      <c r="K18" s="146"/>
      <c r="L18" s="7"/>
      <c r="M18" s="7"/>
      <c r="N18" s="7"/>
      <c r="O18" s="7"/>
      <c r="P18" s="7"/>
      <c r="Q18" s="7"/>
      <c r="R18" s="7"/>
      <c r="S18" s="7"/>
      <c r="T18" s="7"/>
      <c r="U18" s="6" t="s">
        <v>1287</v>
      </c>
    </row>
    <row r="19" spans="1:26" s="4" customFormat="1" x14ac:dyDescent="0.2">
      <c r="D19" s="8" t="s">
        <v>33</v>
      </c>
      <c r="F19" s="9"/>
      <c r="G19" s="97">
        <f>0/1000</f>
        <v>0</v>
      </c>
      <c r="H19" s="98"/>
      <c r="I19" s="6" t="s">
        <v>3</v>
      </c>
      <c r="J19" s="95">
        <f>0/1000</f>
        <v>0</v>
      </c>
      <c r="K19" s="96"/>
      <c r="L19" s="7"/>
      <c r="M19" s="7"/>
      <c r="N19" s="7"/>
      <c r="O19" s="7"/>
      <c r="P19" s="7"/>
      <c r="Q19" s="7"/>
      <c r="R19" s="7"/>
      <c r="S19" s="7"/>
      <c r="T19" s="7"/>
      <c r="U19" s="6" t="s">
        <v>3</v>
      </c>
    </row>
    <row r="20" spans="1:26" s="4" customFormat="1" x14ac:dyDescent="0.2">
      <c r="D20" s="8" t="s">
        <v>34</v>
      </c>
      <c r="F20" s="9"/>
      <c r="G20" s="97">
        <f>925/1000</f>
        <v>0.92500000000000004</v>
      </c>
      <c r="H20" s="98"/>
      <c r="I20" s="6" t="s">
        <v>3</v>
      </c>
      <c r="J20" s="95">
        <f>5579/1000</f>
        <v>5.5789999999999997</v>
      </c>
      <c r="K20" s="96"/>
      <c r="L20" s="7"/>
      <c r="M20" s="7"/>
      <c r="N20" s="7"/>
      <c r="O20" s="7"/>
      <c r="P20" s="7"/>
      <c r="Q20" s="7"/>
      <c r="R20" s="7"/>
      <c r="S20" s="7"/>
      <c r="T20" s="7"/>
      <c r="U20" s="6" t="s">
        <v>3</v>
      </c>
    </row>
    <row r="21" spans="1:26" s="4" customFormat="1" x14ac:dyDescent="0.2">
      <c r="D21" s="2" t="s">
        <v>4</v>
      </c>
      <c r="G21" s="97">
        <f>(V21+V22)/1000</f>
        <v>0.35710000000000003</v>
      </c>
      <c r="H21" s="98"/>
      <c r="I21" s="6" t="s">
        <v>5</v>
      </c>
      <c r="J21" s="95">
        <f>(W21+W22)/1000</f>
        <v>0.35710000000000003</v>
      </c>
      <c r="K21" s="96"/>
      <c r="L21" s="7"/>
      <c r="M21" s="7"/>
      <c r="N21" s="7"/>
      <c r="O21" s="7"/>
      <c r="P21" s="7"/>
      <c r="Q21" s="7"/>
      <c r="R21" s="7"/>
      <c r="S21" s="7"/>
      <c r="T21" s="7"/>
      <c r="U21" s="6" t="s">
        <v>5</v>
      </c>
      <c r="V21" s="10">
        <v>327.75</v>
      </c>
      <c r="W21" s="11">
        <v>327.75</v>
      </c>
      <c r="X21" s="48">
        <v>3904</v>
      </c>
      <c r="Y21" s="48">
        <v>3969</v>
      </c>
      <c r="Z21" s="48">
        <v>2455</v>
      </c>
    </row>
    <row r="22" spans="1:26" s="4" customFormat="1" x14ac:dyDescent="0.2">
      <c r="D22" s="2" t="s">
        <v>6</v>
      </c>
      <c r="G22" s="97">
        <f>3904/1000</f>
        <v>3.9039999999999999</v>
      </c>
      <c r="H22" s="98"/>
      <c r="I22" s="6" t="s">
        <v>3</v>
      </c>
      <c r="J22" s="95">
        <f>49105/1000</f>
        <v>49.104999999999997</v>
      </c>
      <c r="K22" s="96"/>
      <c r="L22" s="7"/>
      <c r="M22" s="7"/>
      <c r="N22" s="7"/>
      <c r="O22" s="7"/>
      <c r="P22" s="7"/>
      <c r="Q22" s="7"/>
      <c r="R22" s="7"/>
      <c r="S22" s="7"/>
      <c r="T22" s="7"/>
      <c r="U22" s="6" t="s">
        <v>3</v>
      </c>
      <c r="V22" s="10">
        <v>29.35</v>
      </c>
      <c r="W22" s="11">
        <v>29.35</v>
      </c>
      <c r="X22" s="49">
        <v>49105</v>
      </c>
      <c r="Y22" s="49">
        <v>42517</v>
      </c>
      <c r="Z22" s="49">
        <v>24654</v>
      </c>
    </row>
    <row r="23" spans="1:26" s="4" customFormat="1" ht="12" x14ac:dyDescent="0.2">
      <c r="F23" s="3"/>
      <c r="G23" s="12"/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3"/>
    </row>
    <row r="24" spans="1:26" s="4" customFormat="1" ht="12" x14ac:dyDescent="0.2">
      <c r="B24" s="3"/>
      <c r="C24" s="3"/>
      <c r="D24" s="3"/>
      <c r="F24" s="9"/>
      <c r="G24" s="15"/>
      <c r="H24" s="15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6"/>
    </row>
    <row r="25" spans="1:26" s="4" customFormat="1" ht="12" x14ac:dyDescent="0.2">
      <c r="A25" s="2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4" t="s">
        <v>1269</v>
      </c>
    </row>
    <row r="26" spans="1:26" s="4" customFormat="1" thickBot="1" x14ac:dyDescent="0.25">
      <c r="A26" s="18"/>
    </row>
    <row r="27" spans="1:26" s="20" customFormat="1" ht="27" customHeight="1" thickBot="1" x14ac:dyDescent="0.25">
      <c r="A27" s="107" t="s">
        <v>7</v>
      </c>
      <c r="B27" s="107" t="s">
        <v>8</v>
      </c>
      <c r="C27" s="107" t="s">
        <v>9</v>
      </c>
      <c r="D27" s="106" t="s">
        <v>10</v>
      </c>
      <c r="E27" s="106"/>
      <c r="F27" s="106"/>
      <c r="G27" s="106" t="s">
        <v>11</v>
      </c>
      <c r="H27" s="106"/>
      <c r="I27" s="106"/>
      <c r="J27" s="106" t="s">
        <v>12</v>
      </c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</row>
    <row r="28" spans="1:26" s="20" customFormat="1" ht="22.5" customHeight="1" thickBot="1" x14ac:dyDescent="0.25">
      <c r="A28" s="107"/>
      <c r="B28" s="107"/>
      <c r="C28" s="107"/>
      <c r="D28" s="105" t="s">
        <v>1</v>
      </c>
      <c r="E28" s="19" t="s">
        <v>13</v>
      </c>
      <c r="F28" s="19" t="s">
        <v>14</v>
      </c>
      <c r="G28" s="105" t="s">
        <v>1</v>
      </c>
      <c r="H28" s="19" t="s">
        <v>13</v>
      </c>
      <c r="I28" s="19" t="s">
        <v>14</v>
      </c>
      <c r="J28" s="105" t="s">
        <v>1</v>
      </c>
      <c r="K28" s="19" t="s">
        <v>13</v>
      </c>
      <c r="L28" s="19"/>
      <c r="M28" s="19"/>
      <c r="N28" s="19"/>
      <c r="O28" s="19"/>
      <c r="P28" s="19"/>
      <c r="Q28" s="19"/>
      <c r="R28" s="19"/>
      <c r="S28" s="19"/>
      <c r="T28" s="19"/>
      <c r="U28" s="19" t="s">
        <v>14</v>
      </c>
    </row>
    <row r="29" spans="1:26" s="20" customFormat="1" ht="22.5" customHeight="1" thickBot="1" x14ac:dyDescent="0.25">
      <c r="A29" s="107"/>
      <c r="B29" s="107"/>
      <c r="C29" s="107"/>
      <c r="D29" s="105"/>
      <c r="E29" s="19" t="s">
        <v>15</v>
      </c>
      <c r="F29" s="19" t="s">
        <v>16</v>
      </c>
      <c r="G29" s="105"/>
      <c r="H29" s="19" t="s">
        <v>15</v>
      </c>
      <c r="I29" s="19" t="s">
        <v>16</v>
      </c>
      <c r="J29" s="105"/>
      <c r="K29" s="19" t="s">
        <v>15</v>
      </c>
      <c r="L29" s="19"/>
      <c r="M29" s="19"/>
      <c r="N29" s="19"/>
      <c r="O29" s="19"/>
      <c r="P29" s="19"/>
      <c r="Q29" s="19"/>
      <c r="R29" s="19"/>
      <c r="S29" s="19"/>
      <c r="T29" s="19"/>
      <c r="U29" s="19" t="s">
        <v>16</v>
      </c>
    </row>
    <row r="30" spans="1:26" s="3" customFormat="1" x14ac:dyDescent="0.2">
      <c r="A30" s="51">
        <v>1</v>
      </c>
      <c r="B30" s="51">
        <v>2</v>
      </c>
      <c r="C30" s="51">
        <v>3</v>
      </c>
      <c r="D30" s="52">
        <v>4</v>
      </c>
      <c r="E30" s="51">
        <v>5</v>
      </c>
      <c r="F30" s="51">
        <v>6</v>
      </c>
      <c r="G30" s="52">
        <v>7</v>
      </c>
      <c r="H30" s="51">
        <v>8</v>
      </c>
      <c r="I30" s="51">
        <v>9</v>
      </c>
      <c r="J30" s="52">
        <v>10</v>
      </c>
      <c r="K30" s="51">
        <v>11</v>
      </c>
      <c r="L30" s="51"/>
      <c r="M30" s="51"/>
      <c r="N30" s="51"/>
      <c r="O30" s="51"/>
      <c r="P30" s="51"/>
      <c r="Q30" s="51"/>
      <c r="R30" s="51"/>
      <c r="S30" s="51"/>
      <c r="T30" s="51"/>
      <c r="U30" s="51">
        <v>12</v>
      </c>
    </row>
    <row r="31" spans="1:26" s="23" customFormat="1" ht="21" customHeight="1" x14ac:dyDescent="0.2">
      <c r="A31" s="99" t="s">
        <v>41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</row>
    <row r="32" spans="1:26" s="23" customFormat="1" ht="17.850000000000001" customHeight="1" x14ac:dyDescent="0.2">
      <c r="A32" s="101" t="s">
        <v>42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</row>
    <row r="33" spans="1:26" s="23" customFormat="1" ht="48" x14ac:dyDescent="0.2">
      <c r="A33" s="53">
        <v>1</v>
      </c>
      <c r="B33" s="54" t="s">
        <v>43</v>
      </c>
      <c r="C33" s="55" t="s">
        <v>44</v>
      </c>
      <c r="D33" s="56">
        <v>5022.6099999999997</v>
      </c>
      <c r="E33" s="57">
        <v>1889.7</v>
      </c>
      <c r="F33" s="56" t="s">
        <v>45</v>
      </c>
      <c r="G33" s="56">
        <v>120</v>
      </c>
      <c r="H33" s="56">
        <v>45</v>
      </c>
      <c r="I33" s="56" t="s">
        <v>46</v>
      </c>
      <c r="J33" s="56">
        <v>1045</v>
      </c>
      <c r="K33" s="57">
        <v>566</v>
      </c>
      <c r="L33" s="57"/>
      <c r="M33" s="57"/>
      <c r="N33" s="57"/>
      <c r="O33" s="57"/>
      <c r="P33" s="57"/>
      <c r="Q33" s="57"/>
      <c r="R33" s="57"/>
      <c r="S33" s="57"/>
      <c r="T33" s="57"/>
      <c r="U33" s="57" t="s">
        <v>47</v>
      </c>
    </row>
    <row r="34" spans="1:26" s="23" customFormat="1" ht="48" x14ac:dyDescent="0.2">
      <c r="A34" s="53">
        <v>2</v>
      </c>
      <c r="B34" s="54" t="s">
        <v>48</v>
      </c>
      <c r="C34" s="55" t="s">
        <v>49</v>
      </c>
      <c r="D34" s="56">
        <v>601.35</v>
      </c>
      <c r="E34" s="57">
        <v>130.35</v>
      </c>
      <c r="F34" s="56" t="s">
        <v>50</v>
      </c>
      <c r="G34" s="56">
        <v>47</v>
      </c>
      <c r="H34" s="56">
        <v>10</v>
      </c>
      <c r="I34" s="56" t="s">
        <v>51</v>
      </c>
      <c r="J34" s="56">
        <v>369</v>
      </c>
      <c r="K34" s="57">
        <v>128</v>
      </c>
      <c r="L34" s="57"/>
      <c r="M34" s="57"/>
      <c r="N34" s="57"/>
      <c r="O34" s="57"/>
      <c r="P34" s="57"/>
      <c r="Q34" s="57"/>
      <c r="R34" s="57"/>
      <c r="S34" s="57"/>
      <c r="T34" s="57"/>
      <c r="U34" s="57" t="s">
        <v>52</v>
      </c>
    </row>
    <row r="35" spans="1:26" s="3" customFormat="1" ht="84" x14ac:dyDescent="0.2">
      <c r="A35" s="53">
        <v>3</v>
      </c>
      <c r="B35" s="54" t="s">
        <v>53</v>
      </c>
      <c r="C35" s="55" t="s">
        <v>54</v>
      </c>
      <c r="D35" s="56">
        <v>31936.21</v>
      </c>
      <c r="E35" s="57" t="s">
        <v>55</v>
      </c>
      <c r="F35" s="56" t="s">
        <v>56</v>
      </c>
      <c r="G35" s="56">
        <v>1086</v>
      </c>
      <c r="H35" s="56" t="s">
        <v>57</v>
      </c>
      <c r="I35" s="56" t="s">
        <v>58</v>
      </c>
      <c r="J35" s="56">
        <v>5418</v>
      </c>
      <c r="K35" s="57" t="s">
        <v>59</v>
      </c>
      <c r="L35" s="57"/>
      <c r="M35" s="57"/>
      <c r="N35" s="57"/>
      <c r="O35" s="57"/>
      <c r="P35" s="57"/>
      <c r="Q35" s="57"/>
      <c r="R35" s="57"/>
      <c r="S35" s="57"/>
      <c r="T35" s="57"/>
      <c r="U35" s="57" t="s">
        <v>60</v>
      </c>
      <c r="V35" s="23"/>
      <c r="W35" s="23"/>
      <c r="X35" s="23"/>
      <c r="Y35" s="23"/>
      <c r="Z35" s="23"/>
    </row>
    <row r="36" spans="1:26" s="3" customFormat="1" ht="72" x14ac:dyDescent="0.2">
      <c r="A36" s="53">
        <v>4</v>
      </c>
      <c r="B36" s="54" t="s">
        <v>61</v>
      </c>
      <c r="C36" s="55" t="s">
        <v>62</v>
      </c>
      <c r="D36" s="56">
        <v>1855.1</v>
      </c>
      <c r="E36" s="57" t="s">
        <v>63</v>
      </c>
      <c r="F36" s="56" t="s">
        <v>64</v>
      </c>
      <c r="G36" s="56">
        <v>252</v>
      </c>
      <c r="H36" s="56" t="s">
        <v>65</v>
      </c>
      <c r="I36" s="56" t="s">
        <v>66</v>
      </c>
      <c r="J36" s="56">
        <v>1198</v>
      </c>
      <c r="K36" s="57" t="s">
        <v>67</v>
      </c>
      <c r="L36" s="57"/>
      <c r="M36" s="57"/>
      <c r="N36" s="57"/>
      <c r="O36" s="57"/>
      <c r="P36" s="57"/>
      <c r="Q36" s="57"/>
      <c r="R36" s="57"/>
      <c r="S36" s="57"/>
      <c r="T36" s="57"/>
      <c r="U36" s="57" t="s">
        <v>68</v>
      </c>
      <c r="V36" s="23"/>
      <c r="W36" s="23"/>
      <c r="X36" s="23"/>
      <c r="Y36" s="23"/>
      <c r="Z36" s="23"/>
    </row>
    <row r="37" spans="1:26" s="3" customFormat="1" ht="60" x14ac:dyDescent="0.2">
      <c r="A37" s="53">
        <v>5</v>
      </c>
      <c r="B37" s="54" t="s">
        <v>69</v>
      </c>
      <c r="C37" s="55" t="s">
        <v>54</v>
      </c>
      <c r="D37" s="56">
        <v>34167</v>
      </c>
      <c r="E37" s="57" t="s">
        <v>70</v>
      </c>
      <c r="F37" s="56" t="s">
        <v>71</v>
      </c>
      <c r="G37" s="56">
        <v>1162</v>
      </c>
      <c r="H37" s="56" t="s">
        <v>72</v>
      </c>
      <c r="I37" s="56" t="s">
        <v>73</v>
      </c>
      <c r="J37" s="56">
        <v>5144</v>
      </c>
      <c r="K37" s="57" t="s">
        <v>74</v>
      </c>
      <c r="L37" s="57"/>
      <c r="M37" s="57"/>
      <c r="N37" s="57"/>
      <c r="O37" s="57"/>
      <c r="P37" s="57"/>
      <c r="Q37" s="57"/>
      <c r="R37" s="57"/>
      <c r="S37" s="57"/>
      <c r="T37" s="57"/>
      <c r="U37" s="57" t="s">
        <v>75</v>
      </c>
      <c r="V37" s="23"/>
      <c r="W37" s="23"/>
      <c r="X37" s="23"/>
      <c r="Y37" s="23"/>
      <c r="Z37" s="23"/>
    </row>
    <row r="38" spans="1:26" s="3" customFormat="1" ht="72" x14ac:dyDescent="0.2">
      <c r="A38" s="53">
        <v>6</v>
      </c>
      <c r="B38" s="54" t="s">
        <v>76</v>
      </c>
      <c r="C38" s="55" t="s">
        <v>77</v>
      </c>
      <c r="D38" s="56">
        <v>4830.72</v>
      </c>
      <c r="E38" s="57" t="s">
        <v>78</v>
      </c>
      <c r="F38" s="56" t="s">
        <v>79</v>
      </c>
      <c r="G38" s="56">
        <v>-164</v>
      </c>
      <c r="H38" s="56" t="s">
        <v>80</v>
      </c>
      <c r="I38" s="56" t="s">
        <v>81</v>
      </c>
      <c r="J38" s="56">
        <v>-677</v>
      </c>
      <c r="K38" s="57" t="s">
        <v>82</v>
      </c>
      <c r="L38" s="57"/>
      <c r="M38" s="57"/>
      <c r="N38" s="57"/>
      <c r="O38" s="57"/>
      <c r="P38" s="57"/>
      <c r="Q38" s="57"/>
      <c r="R38" s="57"/>
      <c r="S38" s="57"/>
      <c r="T38" s="57"/>
      <c r="U38" s="57" t="s">
        <v>83</v>
      </c>
      <c r="V38" s="23"/>
      <c r="W38" s="23"/>
      <c r="X38" s="23"/>
      <c r="Y38" s="23"/>
      <c r="Z38" s="23"/>
    </row>
    <row r="39" spans="1:26" s="25" customFormat="1" ht="84" x14ac:dyDescent="0.2">
      <c r="A39" s="53">
        <v>7</v>
      </c>
      <c r="B39" s="54" t="s">
        <v>84</v>
      </c>
      <c r="C39" s="55" t="s">
        <v>54</v>
      </c>
      <c r="D39" s="56">
        <v>3218.43</v>
      </c>
      <c r="E39" s="57" t="s">
        <v>85</v>
      </c>
      <c r="F39" s="56" t="s">
        <v>86</v>
      </c>
      <c r="G39" s="56">
        <v>109</v>
      </c>
      <c r="H39" s="56" t="s">
        <v>87</v>
      </c>
      <c r="I39" s="56" t="s">
        <v>88</v>
      </c>
      <c r="J39" s="56">
        <v>774</v>
      </c>
      <c r="K39" s="57" t="s">
        <v>89</v>
      </c>
      <c r="L39" s="57"/>
      <c r="M39" s="57"/>
      <c r="N39" s="57"/>
      <c r="O39" s="57"/>
      <c r="P39" s="57"/>
      <c r="Q39" s="57"/>
      <c r="R39" s="57"/>
      <c r="S39" s="57"/>
      <c r="T39" s="57"/>
      <c r="U39" s="57" t="s">
        <v>90</v>
      </c>
      <c r="V39" s="23"/>
      <c r="W39" s="23"/>
      <c r="X39" s="23"/>
      <c r="Y39" s="23"/>
      <c r="Z39" s="23"/>
    </row>
    <row r="40" spans="1:26" ht="60" x14ac:dyDescent="0.2">
      <c r="A40" s="53">
        <v>8</v>
      </c>
      <c r="B40" s="54" t="s">
        <v>91</v>
      </c>
      <c r="C40" s="55" t="s">
        <v>92</v>
      </c>
      <c r="D40" s="56">
        <v>8.92</v>
      </c>
      <c r="E40" s="57" t="s">
        <v>93</v>
      </c>
      <c r="F40" s="56">
        <v>3.59</v>
      </c>
      <c r="G40" s="56">
        <v>2</v>
      </c>
      <c r="H40" s="56" t="s">
        <v>94</v>
      </c>
      <c r="I40" s="56">
        <v>1</v>
      </c>
      <c r="J40" s="56">
        <v>9</v>
      </c>
      <c r="K40" s="57" t="s">
        <v>95</v>
      </c>
      <c r="L40" s="57"/>
      <c r="M40" s="57"/>
      <c r="N40" s="57"/>
      <c r="O40" s="57"/>
      <c r="P40" s="57"/>
      <c r="Q40" s="57"/>
      <c r="R40" s="57"/>
      <c r="S40" s="57"/>
      <c r="T40" s="57"/>
      <c r="U40" s="57">
        <v>3</v>
      </c>
      <c r="V40" s="23"/>
      <c r="W40" s="23"/>
      <c r="X40" s="23"/>
      <c r="Y40" s="23"/>
      <c r="Z40" s="23"/>
    </row>
    <row r="41" spans="1:26" ht="84" x14ac:dyDescent="0.2">
      <c r="A41" s="53">
        <v>9</v>
      </c>
      <c r="B41" s="54" t="s">
        <v>96</v>
      </c>
      <c r="C41" s="55" t="s">
        <v>97</v>
      </c>
      <c r="D41" s="56">
        <v>511</v>
      </c>
      <c r="E41" s="57" t="s">
        <v>98</v>
      </c>
      <c r="F41" s="56"/>
      <c r="G41" s="56">
        <v>2939</v>
      </c>
      <c r="H41" s="56" t="s">
        <v>99</v>
      </c>
      <c r="I41" s="56"/>
      <c r="J41" s="56">
        <v>14313</v>
      </c>
      <c r="K41" s="57" t="s">
        <v>100</v>
      </c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23"/>
      <c r="W41" s="23"/>
      <c r="X41" s="23"/>
      <c r="Y41" s="23"/>
      <c r="Z41" s="23"/>
    </row>
    <row r="42" spans="1:26" ht="48" x14ac:dyDescent="0.2">
      <c r="A42" s="53">
        <v>10</v>
      </c>
      <c r="B42" s="54" t="s">
        <v>101</v>
      </c>
      <c r="C42" s="55" t="s">
        <v>102</v>
      </c>
      <c r="D42" s="56">
        <v>1375.86</v>
      </c>
      <c r="E42" s="57">
        <v>745.4</v>
      </c>
      <c r="F42" s="56" t="s">
        <v>103</v>
      </c>
      <c r="G42" s="56">
        <v>55</v>
      </c>
      <c r="H42" s="56">
        <v>30</v>
      </c>
      <c r="I42" s="56" t="s">
        <v>104</v>
      </c>
      <c r="J42" s="56">
        <v>535</v>
      </c>
      <c r="K42" s="57">
        <v>375</v>
      </c>
      <c r="L42" s="57"/>
      <c r="M42" s="57"/>
      <c r="N42" s="57"/>
      <c r="O42" s="57"/>
      <c r="P42" s="57"/>
      <c r="Q42" s="57"/>
      <c r="R42" s="57"/>
      <c r="S42" s="57"/>
      <c r="T42" s="57"/>
      <c r="U42" s="57" t="s">
        <v>105</v>
      </c>
      <c r="V42" s="23"/>
      <c r="W42" s="23"/>
      <c r="X42" s="23"/>
      <c r="Y42" s="23"/>
      <c r="Z42" s="23"/>
    </row>
    <row r="43" spans="1:26" ht="48" x14ac:dyDescent="0.2">
      <c r="A43" s="53">
        <v>11</v>
      </c>
      <c r="B43" s="54" t="s">
        <v>106</v>
      </c>
      <c r="C43" s="55" t="s">
        <v>102</v>
      </c>
      <c r="D43" s="56">
        <v>4686.8100000000004</v>
      </c>
      <c r="E43" s="57" t="s">
        <v>107</v>
      </c>
      <c r="F43" s="56" t="s">
        <v>108</v>
      </c>
      <c r="G43" s="56">
        <v>187</v>
      </c>
      <c r="H43" s="56" t="s">
        <v>109</v>
      </c>
      <c r="I43" s="56">
        <v>4</v>
      </c>
      <c r="J43" s="56">
        <v>1173</v>
      </c>
      <c r="K43" s="57" t="s">
        <v>110</v>
      </c>
      <c r="L43" s="57"/>
      <c r="M43" s="57"/>
      <c r="N43" s="57"/>
      <c r="O43" s="57"/>
      <c r="P43" s="57"/>
      <c r="Q43" s="57"/>
      <c r="R43" s="57"/>
      <c r="S43" s="57"/>
      <c r="T43" s="57"/>
      <c r="U43" s="57" t="s">
        <v>111</v>
      </c>
      <c r="V43" s="23"/>
      <c r="W43" s="23"/>
      <c r="X43" s="23"/>
      <c r="Y43" s="23"/>
      <c r="Z43" s="23"/>
    </row>
    <row r="44" spans="1:26" ht="60" x14ac:dyDescent="0.2">
      <c r="A44" s="53">
        <v>12</v>
      </c>
      <c r="B44" s="54" t="s">
        <v>112</v>
      </c>
      <c r="C44" s="55">
        <v>4</v>
      </c>
      <c r="D44" s="56">
        <v>24.85</v>
      </c>
      <c r="E44" s="57" t="s">
        <v>113</v>
      </c>
      <c r="F44" s="56"/>
      <c r="G44" s="56">
        <v>99</v>
      </c>
      <c r="H44" s="56" t="s">
        <v>114</v>
      </c>
      <c r="I44" s="56"/>
      <c r="J44" s="56">
        <v>589</v>
      </c>
      <c r="K44" s="57" t="s">
        <v>115</v>
      </c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23"/>
      <c r="W44" s="23"/>
      <c r="X44" s="23"/>
      <c r="Y44" s="23"/>
      <c r="Z44" s="23"/>
    </row>
    <row r="45" spans="1:26" ht="72" x14ac:dyDescent="0.2">
      <c r="A45" s="53">
        <v>13</v>
      </c>
      <c r="B45" s="54" t="s">
        <v>116</v>
      </c>
      <c r="C45" s="55" t="s">
        <v>117</v>
      </c>
      <c r="D45" s="56">
        <v>4.12</v>
      </c>
      <c r="E45" s="57"/>
      <c r="F45" s="56">
        <v>4.12</v>
      </c>
      <c r="G45" s="56">
        <v>21</v>
      </c>
      <c r="H45" s="56"/>
      <c r="I45" s="56">
        <v>21</v>
      </c>
      <c r="J45" s="56">
        <v>147</v>
      </c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>
        <v>147</v>
      </c>
      <c r="V45" s="23"/>
      <c r="W45" s="23"/>
      <c r="X45" s="23"/>
      <c r="Y45" s="23"/>
      <c r="Z45" s="23"/>
    </row>
    <row r="46" spans="1:26" ht="72" x14ac:dyDescent="0.2">
      <c r="A46" s="53">
        <v>14</v>
      </c>
      <c r="B46" s="54" t="s">
        <v>118</v>
      </c>
      <c r="C46" s="55" t="s">
        <v>117</v>
      </c>
      <c r="D46" s="56">
        <v>5.75</v>
      </c>
      <c r="E46" s="57"/>
      <c r="F46" s="56">
        <v>5.75</v>
      </c>
      <c r="G46" s="56">
        <v>29</v>
      </c>
      <c r="H46" s="56"/>
      <c r="I46" s="56">
        <v>29</v>
      </c>
      <c r="J46" s="56">
        <v>228</v>
      </c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>
        <v>228</v>
      </c>
      <c r="V46" s="23"/>
      <c r="W46" s="23"/>
      <c r="X46" s="23"/>
      <c r="Y46" s="23"/>
      <c r="Z46" s="23"/>
    </row>
    <row r="47" spans="1:26" ht="72" x14ac:dyDescent="0.2">
      <c r="A47" s="58">
        <v>15</v>
      </c>
      <c r="B47" s="59" t="s">
        <v>119</v>
      </c>
      <c r="C47" s="60">
        <v>4.9980000000000002</v>
      </c>
      <c r="D47" s="61">
        <v>14.21</v>
      </c>
      <c r="E47" s="62"/>
      <c r="F47" s="61">
        <v>14.21</v>
      </c>
      <c r="G47" s="61">
        <v>71</v>
      </c>
      <c r="H47" s="61"/>
      <c r="I47" s="61">
        <v>71</v>
      </c>
      <c r="J47" s="61">
        <v>334</v>
      </c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>
        <v>334</v>
      </c>
      <c r="V47" s="23"/>
      <c r="W47" s="23"/>
      <c r="X47" s="23"/>
      <c r="Y47" s="23"/>
      <c r="Z47" s="23"/>
    </row>
    <row r="48" spans="1:26" hidden="1" x14ac:dyDescent="0.2">
      <c r="A48" s="103" t="s">
        <v>120</v>
      </c>
      <c r="B48" s="104"/>
      <c r="C48" s="104"/>
      <c r="D48" s="104"/>
      <c r="E48" s="104"/>
      <c r="F48" s="104"/>
      <c r="G48" s="64">
        <v>6572</v>
      </c>
      <c r="H48" s="64"/>
      <c r="I48" s="64"/>
      <c r="J48" s="64">
        <v>36424</v>
      </c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23"/>
      <c r="W48" s="23"/>
      <c r="X48" s="23"/>
      <c r="Y48" s="23"/>
      <c r="Z48" s="23"/>
    </row>
    <row r="49" spans="1:26" ht="21" customHeight="1" x14ac:dyDescent="0.2">
      <c r="A49" s="99" t="s">
        <v>121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23"/>
      <c r="W49" s="23"/>
      <c r="X49" s="23"/>
      <c r="Y49" s="23"/>
      <c r="Z49" s="23"/>
    </row>
    <row r="50" spans="1:26" ht="60" x14ac:dyDescent="0.2">
      <c r="A50" s="53">
        <v>16</v>
      </c>
      <c r="B50" s="54" t="s">
        <v>122</v>
      </c>
      <c r="C50" s="55" t="s">
        <v>123</v>
      </c>
      <c r="D50" s="56">
        <v>1518.44</v>
      </c>
      <c r="E50" s="57">
        <v>1518.44</v>
      </c>
      <c r="F50" s="56"/>
      <c r="G50" s="56">
        <v>141</v>
      </c>
      <c r="H50" s="56">
        <v>141</v>
      </c>
      <c r="I50" s="56"/>
      <c r="J50" s="56">
        <v>1778</v>
      </c>
      <c r="K50" s="57">
        <v>1778</v>
      </c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23"/>
      <c r="W50" s="23"/>
      <c r="X50" s="23"/>
      <c r="Y50" s="23"/>
      <c r="Z50" s="23"/>
    </row>
    <row r="51" spans="1:26" ht="84" x14ac:dyDescent="0.2">
      <c r="A51" s="53">
        <v>17</v>
      </c>
      <c r="B51" s="54" t="s">
        <v>124</v>
      </c>
      <c r="C51" s="55" t="s">
        <v>125</v>
      </c>
      <c r="D51" s="56">
        <v>3765.55</v>
      </c>
      <c r="E51" s="57">
        <v>133.80000000000001</v>
      </c>
      <c r="F51" s="56" t="s">
        <v>126</v>
      </c>
      <c r="G51" s="56">
        <v>101</v>
      </c>
      <c r="H51" s="56">
        <v>4</v>
      </c>
      <c r="I51" s="56" t="s">
        <v>127</v>
      </c>
      <c r="J51" s="56">
        <v>632</v>
      </c>
      <c r="K51" s="57">
        <v>45</v>
      </c>
      <c r="L51" s="57"/>
      <c r="M51" s="57"/>
      <c r="N51" s="57"/>
      <c r="O51" s="57"/>
      <c r="P51" s="57"/>
      <c r="Q51" s="57"/>
      <c r="R51" s="57"/>
      <c r="S51" s="57"/>
      <c r="T51" s="57"/>
      <c r="U51" s="57" t="s">
        <v>128</v>
      </c>
      <c r="V51" s="23"/>
      <c r="W51" s="23"/>
      <c r="X51" s="23"/>
      <c r="Y51" s="23"/>
      <c r="Z51" s="23"/>
    </row>
    <row r="52" spans="1:26" ht="60" x14ac:dyDescent="0.2">
      <c r="A52" s="53">
        <v>18</v>
      </c>
      <c r="B52" s="54" t="s">
        <v>129</v>
      </c>
      <c r="C52" s="55" t="s">
        <v>130</v>
      </c>
      <c r="D52" s="56">
        <v>2445.2800000000002</v>
      </c>
      <c r="E52" s="57">
        <v>2445.2800000000002</v>
      </c>
      <c r="F52" s="56"/>
      <c r="G52" s="56">
        <v>990</v>
      </c>
      <c r="H52" s="56">
        <v>990</v>
      </c>
      <c r="I52" s="56"/>
      <c r="J52" s="56">
        <v>12472</v>
      </c>
      <c r="K52" s="57">
        <v>12472</v>
      </c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23"/>
      <c r="W52" s="23"/>
      <c r="X52" s="23"/>
      <c r="Y52" s="23"/>
      <c r="Z52" s="23"/>
    </row>
    <row r="53" spans="1:26" ht="84" x14ac:dyDescent="0.2">
      <c r="A53" s="53">
        <v>19</v>
      </c>
      <c r="B53" s="54" t="s">
        <v>131</v>
      </c>
      <c r="C53" s="55" t="s">
        <v>132</v>
      </c>
      <c r="D53" s="56">
        <v>4775.4399999999996</v>
      </c>
      <c r="E53" s="57">
        <v>169.89</v>
      </c>
      <c r="F53" s="56" t="s">
        <v>133</v>
      </c>
      <c r="G53" s="56">
        <v>558</v>
      </c>
      <c r="H53" s="56">
        <v>20</v>
      </c>
      <c r="I53" s="56" t="s">
        <v>134</v>
      </c>
      <c r="J53" s="56">
        <v>3505</v>
      </c>
      <c r="K53" s="57">
        <v>250</v>
      </c>
      <c r="L53" s="57"/>
      <c r="M53" s="57"/>
      <c r="N53" s="57"/>
      <c r="O53" s="57"/>
      <c r="P53" s="57"/>
      <c r="Q53" s="57"/>
      <c r="R53" s="57"/>
      <c r="S53" s="57"/>
      <c r="T53" s="57"/>
      <c r="U53" s="57" t="s">
        <v>135</v>
      </c>
      <c r="V53" s="23"/>
      <c r="W53" s="23"/>
      <c r="X53" s="23"/>
      <c r="Y53" s="23"/>
      <c r="Z53" s="23"/>
    </row>
    <row r="54" spans="1:26" ht="60" x14ac:dyDescent="0.2">
      <c r="A54" s="53">
        <v>20</v>
      </c>
      <c r="B54" s="54" t="s">
        <v>136</v>
      </c>
      <c r="C54" s="55" t="s">
        <v>137</v>
      </c>
      <c r="D54" s="56">
        <v>467.82</v>
      </c>
      <c r="E54" s="57" t="s">
        <v>138</v>
      </c>
      <c r="F54" s="56" t="s">
        <v>139</v>
      </c>
      <c r="G54" s="56">
        <v>63</v>
      </c>
      <c r="H54" s="56" t="s">
        <v>140</v>
      </c>
      <c r="I54" s="56" t="s">
        <v>141</v>
      </c>
      <c r="J54" s="56">
        <v>635</v>
      </c>
      <c r="K54" s="57" t="s">
        <v>142</v>
      </c>
      <c r="L54" s="57"/>
      <c r="M54" s="57"/>
      <c r="N54" s="57"/>
      <c r="O54" s="57"/>
      <c r="P54" s="57"/>
      <c r="Q54" s="57"/>
      <c r="R54" s="57"/>
      <c r="S54" s="57"/>
      <c r="T54" s="57"/>
      <c r="U54" s="57" t="s">
        <v>143</v>
      </c>
      <c r="V54" s="23"/>
      <c r="W54" s="23"/>
      <c r="X54" s="23"/>
      <c r="Y54" s="23"/>
      <c r="Z54" s="23"/>
    </row>
    <row r="55" spans="1:26" ht="48" x14ac:dyDescent="0.2">
      <c r="A55" s="53">
        <v>21</v>
      </c>
      <c r="B55" s="54" t="s">
        <v>144</v>
      </c>
      <c r="C55" s="55" t="s">
        <v>145</v>
      </c>
      <c r="D55" s="56">
        <v>1431.41</v>
      </c>
      <c r="E55" s="57" t="s">
        <v>146</v>
      </c>
      <c r="F55" s="56" t="s">
        <v>147</v>
      </c>
      <c r="G55" s="56">
        <v>873</v>
      </c>
      <c r="H55" s="56" t="s">
        <v>148</v>
      </c>
      <c r="I55" s="56" t="s">
        <v>149</v>
      </c>
      <c r="J55" s="56">
        <v>3180</v>
      </c>
      <c r="K55" s="57" t="s">
        <v>150</v>
      </c>
      <c r="L55" s="57"/>
      <c r="M55" s="57"/>
      <c r="N55" s="57"/>
      <c r="O55" s="57"/>
      <c r="P55" s="57"/>
      <c r="Q55" s="57"/>
      <c r="R55" s="57"/>
      <c r="S55" s="57"/>
      <c r="T55" s="57"/>
      <c r="U55" s="57" t="s">
        <v>151</v>
      </c>
      <c r="V55" s="23"/>
      <c r="W55" s="23"/>
      <c r="X55" s="23"/>
      <c r="Y55" s="23"/>
      <c r="Z55" s="23"/>
    </row>
    <row r="56" spans="1:26" ht="60" x14ac:dyDescent="0.2">
      <c r="A56" s="53">
        <v>22</v>
      </c>
      <c r="B56" s="54" t="s">
        <v>152</v>
      </c>
      <c r="C56" s="55" t="s">
        <v>153</v>
      </c>
      <c r="D56" s="56">
        <v>921.46</v>
      </c>
      <c r="E56" s="57">
        <v>921.46</v>
      </c>
      <c r="F56" s="56"/>
      <c r="G56" s="56">
        <v>196</v>
      </c>
      <c r="H56" s="56">
        <v>196</v>
      </c>
      <c r="I56" s="56"/>
      <c r="J56" s="56">
        <v>2473</v>
      </c>
      <c r="K56" s="57">
        <v>2473</v>
      </c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23"/>
      <c r="W56" s="23"/>
      <c r="X56" s="23"/>
      <c r="Y56" s="23"/>
      <c r="Z56" s="23"/>
    </row>
    <row r="57" spans="1:26" ht="72" x14ac:dyDescent="0.2">
      <c r="A57" s="53">
        <v>23</v>
      </c>
      <c r="B57" s="54" t="s">
        <v>154</v>
      </c>
      <c r="C57" s="55" t="s">
        <v>155</v>
      </c>
      <c r="D57" s="56">
        <v>921.46</v>
      </c>
      <c r="E57" s="57">
        <v>921.46</v>
      </c>
      <c r="F57" s="56"/>
      <c r="G57" s="56">
        <v>434</v>
      </c>
      <c r="H57" s="56">
        <v>434</v>
      </c>
      <c r="I57" s="56"/>
      <c r="J57" s="56">
        <v>5468</v>
      </c>
      <c r="K57" s="57">
        <v>5468</v>
      </c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23"/>
      <c r="W57" s="23"/>
      <c r="X57" s="23"/>
      <c r="Y57" s="23"/>
      <c r="Z57" s="23"/>
    </row>
    <row r="58" spans="1:26" ht="72" x14ac:dyDescent="0.2">
      <c r="A58" s="53">
        <v>24</v>
      </c>
      <c r="B58" s="54" t="s">
        <v>156</v>
      </c>
      <c r="C58" s="55" t="s">
        <v>157</v>
      </c>
      <c r="D58" s="56">
        <v>739.81</v>
      </c>
      <c r="E58" s="57"/>
      <c r="F58" s="56" t="s">
        <v>158</v>
      </c>
      <c r="G58" s="56">
        <v>88</v>
      </c>
      <c r="H58" s="56"/>
      <c r="I58" s="56" t="s">
        <v>159</v>
      </c>
      <c r="J58" s="56">
        <v>771</v>
      </c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 t="s">
        <v>160</v>
      </c>
      <c r="V58" s="23"/>
      <c r="W58" s="23"/>
      <c r="X58" s="23"/>
      <c r="Y58" s="23"/>
      <c r="Z58" s="23"/>
    </row>
    <row r="59" spans="1:26" ht="48" x14ac:dyDescent="0.2">
      <c r="A59" s="53">
        <v>25</v>
      </c>
      <c r="B59" s="54" t="s">
        <v>161</v>
      </c>
      <c r="C59" s="55" t="s">
        <v>162</v>
      </c>
      <c r="D59" s="56">
        <v>399.93</v>
      </c>
      <c r="E59" s="57">
        <v>161.27000000000001</v>
      </c>
      <c r="F59" s="56" t="s">
        <v>163</v>
      </c>
      <c r="G59" s="56">
        <v>474</v>
      </c>
      <c r="H59" s="56">
        <v>191</v>
      </c>
      <c r="I59" s="56" t="s">
        <v>164</v>
      </c>
      <c r="J59" s="56">
        <v>4270</v>
      </c>
      <c r="K59" s="57">
        <v>2408</v>
      </c>
      <c r="L59" s="57"/>
      <c r="M59" s="57"/>
      <c r="N59" s="57"/>
      <c r="O59" s="57"/>
      <c r="P59" s="57"/>
      <c r="Q59" s="57"/>
      <c r="R59" s="57"/>
      <c r="S59" s="57"/>
      <c r="T59" s="57"/>
      <c r="U59" s="57" t="s">
        <v>165</v>
      </c>
      <c r="V59" s="23"/>
      <c r="W59" s="23"/>
      <c r="X59" s="23"/>
      <c r="Y59" s="23"/>
      <c r="Z59" s="23"/>
    </row>
    <row r="60" spans="1:26" ht="48" x14ac:dyDescent="0.2">
      <c r="A60" s="53">
        <v>26</v>
      </c>
      <c r="B60" s="54" t="s">
        <v>166</v>
      </c>
      <c r="C60" s="55" t="s">
        <v>167</v>
      </c>
      <c r="D60" s="56">
        <v>117</v>
      </c>
      <c r="E60" s="57" t="s">
        <v>168</v>
      </c>
      <c r="F60" s="56"/>
      <c r="G60" s="56">
        <v>9588</v>
      </c>
      <c r="H60" s="56" t="s">
        <v>169</v>
      </c>
      <c r="I60" s="56"/>
      <c r="J60" s="56">
        <v>27575</v>
      </c>
      <c r="K60" s="57" t="s">
        <v>170</v>
      </c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23"/>
      <c r="W60" s="23"/>
      <c r="X60" s="23"/>
      <c r="Y60" s="23"/>
      <c r="Z60" s="23"/>
    </row>
    <row r="61" spans="1:26" ht="60" x14ac:dyDescent="0.2">
      <c r="A61" s="53">
        <v>27</v>
      </c>
      <c r="B61" s="54" t="s">
        <v>171</v>
      </c>
      <c r="C61" s="55" t="s">
        <v>172</v>
      </c>
      <c r="D61" s="56">
        <v>4.9800000000000004</v>
      </c>
      <c r="E61" s="57"/>
      <c r="F61" s="56">
        <v>4.9800000000000004</v>
      </c>
      <c r="G61" s="56">
        <v>723</v>
      </c>
      <c r="H61" s="56"/>
      <c r="I61" s="56">
        <v>723</v>
      </c>
      <c r="J61" s="56">
        <v>5242</v>
      </c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>
        <v>5242</v>
      </c>
      <c r="V61" s="23"/>
      <c r="W61" s="23"/>
      <c r="X61" s="23"/>
      <c r="Y61" s="23"/>
      <c r="Z61" s="23"/>
    </row>
    <row r="62" spans="1:26" ht="36" x14ac:dyDescent="0.2">
      <c r="A62" s="53">
        <v>28</v>
      </c>
      <c r="B62" s="54" t="s">
        <v>173</v>
      </c>
      <c r="C62" s="55" t="s">
        <v>174</v>
      </c>
      <c r="D62" s="56">
        <v>398.5</v>
      </c>
      <c r="E62" s="57" t="s">
        <v>175</v>
      </c>
      <c r="F62" s="56" t="s">
        <v>176</v>
      </c>
      <c r="G62" s="56">
        <v>30</v>
      </c>
      <c r="H62" s="56">
        <v>3</v>
      </c>
      <c r="I62" s="56" t="s">
        <v>177</v>
      </c>
      <c r="J62" s="56">
        <v>254</v>
      </c>
      <c r="K62" s="57" t="s">
        <v>178</v>
      </c>
      <c r="L62" s="57"/>
      <c r="M62" s="57"/>
      <c r="N62" s="57"/>
      <c r="O62" s="57"/>
      <c r="P62" s="57"/>
      <c r="Q62" s="57"/>
      <c r="R62" s="57"/>
      <c r="S62" s="57"/>
      <c r="T62" s="57"/>
      <c r="U62" s="57" t="s">
        <v>179</v>
      </c>
      <c r="V62" s="23"/>
      <c r="W62" s="23"/>
      <c r="X62" s="23"/>
      <c r="Y62" s="23"/>
      <c r="Z62" s="23"/>
    </row>
    <row r="63" spans="1:26" ht="72" x14ac:dyDescent="0.2">
      <c r="A63" s="58">
        <v>29</v>
      </c>
      <c r="B63" s="59" t="s">
        <v>180</v>
      </c>
      <c r="C63" s="60" t="s">
        <v>172</v>
      </c>
      <c r="D63" s="61">
        <v>8.33</v>
      </c>
      <c r="E63" s="62"/>
      <c r="F63" s="61">
        <v>8.33</v>
      </c>
      <c r="G63" s="61">
        <v>1210</v>
      </c>
      <c r="H63" s="61"/>
      <c r="I63" s="61">
        <v>1210</v>
      </c>
      <c r="J63" s="61">
        <v>5685</v>
      </c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>
        <v>5685</v>
      </c>
      <c r="V63" s="23"/>
      <c r="W63" s="23"/>
      <c r="X63" s="23"/>
      <c r="Y63" s="23"/>
      <c r="Z63" s="23"/>
    </row>
    <row r="64" spans="1:26" hidden="1" x14ac:dyDescent="0.2">
      <c r="A64" s="103" t="s">
        <v>181</v>
      </c>
      <c r="B64" s="104"/>
      <c r="C64" s="104"/>
      <c r="D64" s="104"/>
      <c r="E64" s="104"/>
      <c r="F64" s="104"/>
      <c r="G64" s="64">
        <v>18411</v>
      </c>
      <c r="H64" s="64"/>
      <c r="I64" s="64"/>
      <c r="J64" s="64">
        <v>104788</v>
      </c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23"/>
      <c r="W64" s="23"/>
      <c r="X64" s="23"/>
      <c r="Y64" s="23"/>
      <c r="Z64" s="23"/>
    </row>
    <row r="65" spans="1:26" ht="21" customHeight="1" x14ac:dyDescent="0.2">
      <c r="A65" s="99" t="s">
        <v>182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23"/>
      <c r="W65" s="23"/>
      <c r="X65" s="23"/>
      <c r="Y65" s="23"/>
      <c r="Z65" s="23"/>
    </row>
    <row r="66" spans="1:26" ht="17.850000000000001" customHeight="1" x14ac:dyDescent="0.2">
      <c r="A66" s="101" t="s">
        <v>183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23"/>
      <c r="W66" s="23"/>
      <c r="X66" s="23"/>
      <c r="Y66" s="23"/>
      <c r="Z66" s="23"/>
    </row>
    <row r="67" spans="1:26" ht="60" x14ac:dyDescent="0.2">
      <c r="A67" s="53">
        <v>30</v>
      </c>
      <c r="B67" s="54" t="s">
        <v>184</v>
      </c>
      <c r="C67" s="55" t="s">
        <v>185</v>
      </c>
      <c r="D67" s="56">
        <v>11.42</v>
      </c>
      <c r="E67" s="57">
        <v>11.42</v>
      </c>
      <c r="F67" s="56"/>
      <c r="G67" s="56"/>
      <c r="H67" s="56"/>
      <c r="I67" s="56"/>
      <c r="J67" s="56">
        <v>4</v>
      </c>
      <c r="K67" s="57">
        <v>4</v>
      </c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23"/>
      <c r="W67" s="23"/>
      <c r="X67" s="23"/>
      <c r="Y67" s="23"/>
      <c r="Z67" s="23"/>
    </row>
    <row r="68" spans="1:26" ht="48" x14ac:dyDescent="0.2">
      <c r="A68" s="53">
        <v>31</v>
      </c>
      <c r="B68" s="54" t="s">
        <v>186</v>
      </c>
      <c r="C68" s="55" t="s">
        <v>187</v>
      </c>
      <c r="D68" s="56">
        <v>300</v>
      </c>
      <c r="E68" s="57" t="s">
        <v>188</v>
      </c>
      <c r="F68" s="56"/>
      <c r="G68" s="56">
        <v>77</v>
      </c>
      <c r="H68" s="56" t="s">
        <v>189</v>
      </c>
      <c r="I68" s="56"/>
      <c r="J68" s="56">
        <v>469</v>
      </c>
      <c r="K68" s="57" t="s">
        <v>190</v>
      </c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23"/>
      <c r="W68" s="23"/>
      <c r="X68" s="23"/>
      <c r="Y68" s="23"/>
      <c r="Z68" s="23"/>
    </row>
    <row r="69" spans="1:26" ht="17.850000000000001" customHeight="1" x14ac:dyDescent="0.2">
      <c r="A69" s="101" t="s">
        <v>191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23"/>
      <c r="W69" s="23"/>
      <c r="X69" s="23"/>
      <c r="Y69" s="23"/>
      <c r="Z69" s="23"/>
    </row>
    <row r="70" spans="1:26" ht="72" x14ac:dyDescent="0.2">
      <c r="A70" s="53">
        <v>32</v>
      </c>
      <c r="B70" s="54" t="s">
        <v>192</v>
      </c>
      <c r="C70" s="55">
        <v>1</v>
      </c>
      <c r="D70" s="56">
        <v>212.58</v>
      </c>
      <c r="E70" s="57" t="s">
        <v>193</v>
      </c>
      <c r="F70" s="56">
        <v>15.14</v>
      </c>
      <c r="G70" s="56">
        <v>213</v>
      </c>
      <c r="H70" s="56" t="s">
        <v>194</v>
      </c>
      <c r="I70" s="56">
        <v>15</v>
      </c>
      <c r="J70" s="56">
        <v>600</v>
      </c>
      <c r="K70" s="57" t="s">
        <v>195</v>
      </c>
      <c r="L70" s="57"/>
      <c r="M70" s="57"/>
      <c r="N70" s="57"/>
      <c r="O70" s="57"/>
      <c r="P70" s="57"/>
      <c r="Q70" s="57"/>
      <c r="R70" s="57"/>
      <c r="S70" s="57"/>
      <c r="T70" s="57"/>
      <c r="U70" s="57">
        <v>47</v>
      </c>
      <c r="V70" s="23"/>
      <c r="W70" s="23"/>
      <c r="X70" s="23"/>
      <c r="Y70" s="23"/>
      <c r="Z70" s="23"/>
    </row>
    <row r="71" spans="1:26" ht="36" x14ac:dyDescent="0.2">
      <c r="A71" s="53">
        <v>33</v>
      </c>
      <c r="B71" s="54" t="s">
        <v>196</v>
      </c>
      <c r="C71" s="55">
        <v>1</v>
      </c>
      <c r="D71" s="56">
        <v>385</v>
      </c>
      <c r="E71" s="57" t="s">
        <v>197</v>
      </c>
      <c r="F71" s="56"/>
      <c r="G71" s="56">
        <v>385</v>
      </c>
      <c r="H71" s="56" t="s">
        <v>197</v>
      </c>
      <c r="I71" s="56"/>
      <c r="J71" s="56">
        <v>794</v>
      </c>
      <c r="K71" s="57" t="s">
        <v>198</v>
      </c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23"/>
      <c r="W71" s="23"/>
      <c r="X71" s="23"/>
      <c r="Y71" s="23"/>
      <c r="Z71" s="23"/>
    </row>
    <row r="72" spans="1:26" ht="72" x14ac:dyDescent="0.2">
      <c r="A72" s="53">
        <v>34</v>
      </c>
      <c r="B72" s="54" t="s">
        <v>199</v>
      </c>
      <c r="C72" s="55">
        <v>1</v>
      </c>
      <c r="D72" s="56">
        <v>212.27</v>
      </c>
      <c r="E72" s="57" t="s">
        <v>200</v>
      </c>
      <c r="F72" s="56">
        <v>16.07</v>
      </c>
      <c r="G72" s="56">
        <v>212</v>
      </c>
      <c r="H72" s="56" t="s">
        <v>201</v>
      </c>
      <c r="I72" s="56">
        <v>16</v>
      </c>
      <c r="J72" s="56">
        <v>608</v>
      </c>
      <c r="K72" s="57" t="s">
        <v>202</v>
      </c>
      <c r="L72" s="57"/>
      <c r="M72" s="57"/>
      <c r="N72" s="57"/>
      <c r="O72" s="57"/>
      <c r="P72" s="57"/>
      <c r="Q72" s="57"/>
      <c r="R72" s="57"/>
      <c r="S72" s="57"/>
      <c r="T72" s="57"/>
      <c r="U72" s="57">
        <v>51</v>
      </c>
      <c r="V72" s="23"/>
      <c r="W72" s="23"/>
      <c r="X72" s="23"/>
      <c r="Y72" s="23"/>
      <c r="Z72" s="23"/>
    </row>
    <row r="73" spans="1:26" ht="17.850000000000001" customHeight="1" x14ac:dyDescent="0.2">
      <c r="A73" s="101" t="s">
        <v>203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23"/>
      <c r="W73" s="23"/>
      <c r="X73" s="23"/>
      <c r="Y73" s="23"/>
      <c r="Z73" s="23"/>
    </row>
    <row r="74" spans="1:26" ht="72" x14ac:dyDescent="0.2">
      <c r="A74" s="53">
        <v>35</v>
      </c>
      <c r="B74" s="54" t="s">
        <v>204</v>
      </c>
      <c r="C74" s="55" t="s">
        <v>205</v>
      </c>
      <c r="D74" s="56">
        <v>178.27</v>
      </c>
      <c r="E74" s="57" t="s">
        <v>206</v>
      </c>
      <c r="F74" s="56">
        <v>76.760000000000005</v>
      </c>
      <c r="G74" s="56">
        <v>105</v>
      </c>
      <c r="H74" s="56" t="s">
        <v>207</v>
      </c>
      <c r="I74" s="56">
        <v>45</v>
      </c>
      <c r="J74" s="56">
        <v>705</v>
      </c>
      <c r="K74" s="57" t="s">
        <v>208</v>
      </c>
      <c r="L74" s="57"/>
      <c r="M74" s="57"/>
      <c r="N74" s="57"/>
      <c r="O74" s="57"/>
      <c r="P74" s="57"/>
      <c r="Q74" s="57"/>
      <c r="R74" s="57"/>
      <c r="S74" s="57"/>
      <c r="T74" s="57"/>
      <c r="U74" s="57">
        <v>76</v>
      </c>
      <c r="V74" s="23"/>
      <c r="W74" s="23"/>
      <c r="X74" s="23"/>
      <c r="Y74" s="23"/>
      <c r="Z74" s="23"/>
    </row>
    <row r="75" spans="1:26" ht="48" x14ac:dyDescent="0.2">
      <c r="A75" s="53">
        <v>36</v>
      </c>
      <c r="B75" s="54" t="s">
        <v>209</v>
      </c>
      <c r="C75" s="55" t="s">
        <v>210</v>
      </c>
      <c r="D75" s="56">
        <v>870</v>
      </c>
      <c r="E75" s="57" t="s">
        <v>211</v>
      </c>
      <c r="F75" s="56"/>
      <c r="G75" s="56">
        <v>5133</v>
      </c>
      <c r="H75" s="56" t="s">
        <v>212</v>
      </c>
      <c r="I75" s="56"/>
      <c r="J75" s="56">
        <v>32191</v>
      </c>
      <c r="K75" s="57" t="s">
        <v>213</v>
      </c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23"/>
      <c r="W75" s="23"/>
      <c r="X75" s="23"/>
      <c r="Y75" s="23"/>
      <c r="Z75" s="23"/>
    </row>
    <row r="76" spans="1:26" ht="17.850000000000001" customHeight="1" x14ac:dyDescent="0.2">
      <c r="A76" s="101" t="s">
        <v>214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23"/>
      <c r="W76" s="23"/>
      <c r="X76" s="23"/>
      <c r="Y76" s="23"/>
      <c r="Z76" s="23"/>
    </row>
    <row r="77" spans="1:26" ht="96" x14ac:dyDescent="0.2">
      <c r="A77" s="53">
        <v>37</v>
      </c>
      <c r="B77" s="54" t="s">
        <v>215</v>
      </c>
      <c r="C77" s="55" t="s">
        <v>216</v>
      </c>
      <c r="D77" s="56">
        <v>64.02</v>
      </c>
      <c r="E77" s="57" t="s">
        <v>217</v>
      </c>
      <c r="F77" s="56">
        <v>27.11</v>
      </c>
      <c r="G77" s="56">
        <v>384</v>
      </c>
      <c r="H77" s="56" t="s">
        <v>218</v>
      </c>
      <c r="I77" s="56">
        <v>163</v>
      </c>
      <c r="J77" s="56">
        <v>2787</v>
      </c>
      <c r="K77" s="57" t="s">
        <v>219</v>
      </c>
      <c r="L77" s="57"/>
      <c r="M77" s="57"/>
      <c r="N77" s="57"/>
      <c r="O77" s="57"/>
      <c r="P77" s="57"/>
      <c r="Q77" s="57"/>
      <c r="R77" s="57"/>
      <c r="S77" s="57"/>
      <c r="T77" s="57"/>
      <c r="U77" s="57">
        <v>507</v>
      </c>
      <c r="V77" s="23"/>
      <c r="W77" s="23"/>
      <c r="X77" s="23"/>
      <c r="Y77" s="23"/>
      <c r="Z77" s="23"/>
    </row>
    <row r="78" spans="1:26" ht="84" x14ac:dyDescent="0.2">
      <c r="A78" s="53">
        <v>38</v>
      </c>
      <c r="B78" s="54" t="s">
        <v>220</v>
      </c>
      <c r="C78" s="55">
        <v>4</v>
      </c>
      <c r="D78" s="56">
        <v>62.82</v>
      </c>
      <c r="E78" s="57" t="s">
        <v>221</v>
      </c>
      <c r="F78" s="56">
        <v>28.74</v>
      </c>
      <c r="G78" s="56">
        <v>251</v>
      </c>
      <c r="H78" s="56" t="s">
        <v>222</v>
      </c>
      <c r="I78" s="56">
        <v>115</v>
      </c>
      <c r="J78" s="56">
        <v>1872</v>
      </c>
      <c r="K78" s="57" t="s">
        <v>223</v>
      </c>
      <c r="L78" s="57"/>
      <c r="M78" s="57"/>
      <c r="N78" s="57"/>
      <c r="O78" s="57"/>
      <c r="P78" s="57"/>
      <c r="Q78" s="57"/>
      <c r="R78" s="57"/>
      <c r="S78" s="57"/>
      <c r="T78" s="57"/>
      <c r="U78" s="57">
        <v>364</v>
      </c>
      <c r="V78" s="23"/>
      <c r="W78" s="23"/>
      <c r="X78" s="23"/>
      <c r="Y78" s="23"/>
      <c r="Z78" s="23"/>
    </row>
    <row r="79" spans="1:26" ht="72" x14ac:dyDescent="0.2">
      <c r="A79" s="53">
        <v>39</v>
      </c>
      <c r="B79" s="54" t="s">
        <v>224</v>
      </c>
      <c r="C79" s="55">
        <v>4</v>
      </c>
      <c r="D79" s="56">
        <v>57.65</v>
      </c>
      <c r="E79" s="57" t="s">
        <v>225</v>
      </c>
      <c r="F79" s="56"/>
      <c r="G79" s="56">
        <v>231</v>
      </c>
      <c r="H79" s="56" t="s">
        <v>226</v>
      </c>
      <c r="I79" s="56"/>
      <c r="J79" s="56">
        <v>1386</v>
      </c>
      <c r="K79" s="57" t="s">
        <v>227</v>
      </c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23"/>
      <c r="W79" s="23"/>
      <c r="X79" s="23"/>
      <c r="Y79" s="23"/>
      <c r="Z79" s="23"/>
    </row>
    <row r="80" spans="1:26" ht="84" x14ac:dyDescent="0.2">
      <c r="A80" s="53">
        <v>40</v>
      </c>
      <c r="B80" s="54" t="s">
        <v>228</v>
      </c>
      <c r="C80" s="55">
        <v>1</v>
      </c>
      <c r="D80" s="56">
        <v>172.77</v>
      </c>
      <c r="E80" s="57" t="s">
        <v>229</v>
      </c>
      <c r="F80" s="56"/>
      <c r="G80" s="56">
        <v>173</v>
      </c>
      <c r="H80" s="56" t="s">
        <v>230</v>
      </c>
      <c r="I80" s="56"/>
      <c r="J80" s="56">
        <v>1038</v>
      </c>
      <c r="K80" s="57" t="s">
        <v>231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23"/>
      <c r="W80" s="23"/>
      <c r="X80" s="23"/>
      <c r="Y80" s="23"/>
      <c r="Z80" s="23"/>
    </row>
    <row r="81" spans="1:26" ht="72" x14ac:dyDescent="0.2">
      <c r="A81" s="53">
        <v>41</v>
      </c>
      <c r="B81" s="54" t="s">
        <v>232</v>
      </c>
      <c r="C81" s="55">
        <v>1</v>
      </c>
      <c r="D81" s="56">
        <v>33.28</v>
      </c>
      <c r="E81" s="57" t="s">
        <v>233</v>
      </c>
      <c r="F81" s="56"/>
      <c r="G81" s="56">
        <v>33</v>
      </c>
      <c r="H81" s="56" t="s">
        <v>234</v>
      </c>
      <c r="I81" s="56"/>
      <c r="J81" s="56">
        <v>200</v>
      </c>
      <c r="K81" s="57" t="s">
        <v>235</v>
      </c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23"/>
      <c r="W81" s="23"/>
      <c r="X81" s="23"/>
      <c r="Y81" s="23"/>
      <c r="Z81" s="23"/>
    </row>
    <row r="82" spans="1:26" ht="72" x14ac:dyDescent="0.2">
      <c r="A82" s="53">
        <v>42</v>
      </c>
      <c r="B82" s="54" t="s">
        <v>236</v>
      </c>
      <c r="C82" s="55">
        <v>10</v>
      </c>
      <c r="D82" s="56">
        <v>110.87</v>
      </c>
      <c r="E82" s="57" t="s">
        <v>237</v>
      </c>
      <c r="F82" s="56"/>
      <c r="G82" s="56">
        <v>1109</v>
      </c>
      <c r="H82" s="56" t="s">
        <v>238</v>
      </c>
      <c r="I82" s="56"/>
      <c r="J82" s="56">
        <v>6663</v>
      </c>
      <c r="K82" s="57" t="s">
        <v>239</v>
      </c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23"/>
      <c r="W82" s="23"/>
      <c r="X82" s="23"/>
      <c r="Y82" s="23"/>
      <c r="Z82" s="23"/>
    </row>
    <row r="83" spans="1:26" ht="108" x14ac:dyDescent="0.2">
      <c r="A83" s="53">
        <v>43</v>
      </c>
      <c r="B83" s="54" t="s">
        <v>240</v>
      </c>
      <c r="C83" s="55" t="s">
        <v>241</v>
      </c>
      <c r="D83" s="56">
        <v>498.46</v>
      </c>
      <c r="E83" s="57">
        <v>87.77</v>
      </c>
      <c r="F83" s="56" t="s">
        <v>242</v>
      </c>
      <c r="G83" s="56">
        <v>31</v>
      </c>
      <c r="H83" s="56">
        <v>6</v>
      </c>
      <c r="I83" s="56" t="s">
        <v>243</v>
      </c>
      <c r="J83" s="56">
        <v>213</v>
      </c>
      <c r="K83" s="57">
        <v>70</v>
      </c>
      <c r="L83" s="57"/>
      <c r="M83" s="57"/>
      <c r="N83" s="57"/>
      <c r="O83" s="57"/>
      <c r="P83" s="57"/>
      <c r="Q83" s="57"/>
      <c r="R83" s="57"/>
      <c r="S83" s="57"/>
      <c r="T83" s="57"/>
      <c r="U83" s="57" t="s">
        <v>244</v>
      </c>
      <c r="V83" s="23"/>
      <c r="W83" s="23"/>
      <c r="X83" s="23"/>
      <c r="Y83" s="23"/>
      <c r="Z83" s="23"/>
    </row>
    <row r="84" spans="1:26" ht="36" x14ac:dyDescent="0.2">
      <c r="A84" s="58">
        <v>44</v>
      </c>
      <c r="B84" s="59" t="s">
        <v>245</v>
      </c>
      <c r="C84" s="60">
        <v>63</v>
      </c>
      <c r="D84" s="61">
        <v>0.3</v>
      </c>
      <c r="E84" s="62" t="s">
        <v>246</v>
      </c>
      <c r="F84" s="61"/>
      <c r="G84" s="61">
        <v>19</v>
      </c>
      <c r="H84" s="61" t="s">
        <v>247</v>
      </c>
      <c r="I84" s="61"/>
      <c r="J84" s="61">
        <v>73</v>
      </c>
      <c r="K84" s="62" t="s">
        <v>248</v>
      </c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23"/>
      <c r="W84" s="23"/>
      <c r="X84" s="23"/>
      <c r="Y84" s="23"/>
      <c r="Z84" s="23"/>
    </row>
    <row r="85" spans="1:26" hidden="1" x14ac:dyDescent="0.2">
      <c r="A85" s="103" t="s">
        <v>249</v>
      </c>
      <c r="B85" s="104"/>
      <c r="C85" s="104"/>
      <c r="D85" s="104"/>
      <c r="E85" s="104"/>
      <c r="F85" s="104"/>
      <c r="G85" s="64">
        <v>9146</v>
      </c>
      <c r="H85" s="64"/>
      <c r="I85" s="64"/>
      <c r="J85" s="64">
        <v>57835</v>
      </c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23"/>
      <c r="W85" s="23"/>
      <c r="X85" s="23"/>
      <c r="Y85" s="23"/>
      <c r="Z85" s="23"/>
    </row>
    <row r="86" spans="1:26" ht="21" customHeight="1" x14ac:dyDescent="0.2">
      <c r="A86" s="99" t="s">
        <v>250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23"/>
      <c r="W86" s="23"/>
      <c r="X86" s="23"/>
      <c r="Y86" s="23"/>
      <c r="Z86" s="23"/>
    </row>
    <row r="87" spans="1:26" ht="17.850000000000001" customHeight="1" x14ac:dyDescent="0.2">
      <c r="A87" s="101" t="s">
        <v>251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23"/>
      <c r="W87" s="23"/>
      <c r="X87" s="23"/>
      <c r="Y87" s="23"/>
      <c r="Z87" s="23"/>
    </row>
    <row r="88" spans="1:26" ht="72" x14ac:dyDescent="0.2">
      <c r="A88" s="53">
        <v>45</v>
      </c>
      <c r="B88" s="54" t="s">
        <v>252</v>
      </c>
      <c r="C88" s="55" t="s">
        <v>253</v>
      </c>
      <c r="D88" s="56">
        <v>1225.6500000000001</v>
      </c>
      <c r="E88" s="57" t="s">
        <v>254</v>
      </c>
      <c r="F88" s="56" t="s">
        <v>255</v>
      </c>
      <c r="G88" s="56">
        <v>18</v>
      </c>
      <c r="H88" s="56">
        <v>4</v>
      </c>
      <c r="I88" s="56" t="s">
        <v>256</v>
      </c>
      <c r="J88" s="56">
        <v>129</v>
      </c>
      <c r="K88" s="57" t="s">
        <v>257</v>
      </c>
      <c r="L88" s="57"/>
      <c r="M88" s="57"/>
      <c r="N88" s="57"/>
      <c r="O88" s="57"/>
      <c r="P88" s="57"/>
      <c r="Q88" s="57"/>
      <c r="R88" s="57"/>
      <c r="S88" s="57"/>
      <c r="T88" s="57"/>
      <c r="U88" s="57" t="s">
        <v>258</v>
      </c>
      <c r="V88" s="23"/>
      <c r="W88" s="23"/>
      <c r="X88" s="23"/>
      <c r="Y88" s="23"/>
      <c r="Z88" s="23"/>
    </row>
    <row r="89" spans="1:26" ht="84" x14ac:dyDescent="0.2">
      <c r="A89" s="53">
        <v>46</v>
      </c>
      <c r="B89" s="54" t="s">
        <v>259</v>
      </c>
      <c r="C89" s="55">
        <v>1.5</v>
      </c>
      <c r="D89" s="56">
        <v>48.2</v>
      </c>
      <c r="E89" s="57" t="s">
        <v>260</v>
      </c>
      <c r="F89" s="56"/>
      <c r="G89" s="56">
        <v>72</v>
      </c>
      <c r="H89" s="56" t="s">
        <v>261</v>
      </c>
      <c r="I89" s="56"/>
      <c r="J89" s="56">
        <v>469</v>
      </c>
      <c r="K89" s="57" t="s">
        <v>190</v>
      </c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23"/>
      <c r="W89" s="23"/>
      <c r="X89" s="23"/>
      <c r="Y89" s="23"/>
      <c r="Z89" s="23"/>
    </row>
    <row r="90" spans="1:26" ht="72" x14ac:dyDescent="0.2">
      <c r="A90" s="53">
        <v>47</v>
      </c>
      <c r="B90" s="54" t="s">
        <v>262</v>
      </c>
      <c r="C90" s="55" t="s">
        <v>263</v>
      </c>
      <c r="D90" s="56">
        <v>292.24</v>
      </c>
      <c r="E90" s="57" t="s">
        <v>264</v>
      </c>
      <c r="F90" s="56" t="s">
        <v>265</v>
      </c>
      <c r="G90" s="56">
        <v>123</v>
      </c>
      <c r="H90" s="56" t="s">
        <v>266</v>
      </c>
      <c r="I90" s="56" t="s">
        <v>267</v>
      </c>
      <c r="J90" s="56">
        <v>557</v>
      </c>
      <c r="K90" s="57" t="s">
        <v>268</v>
      </c>
      <c r="L90" s="57"/>
      <c r="M90" s="57"/>
      <c r="N90" s="57"/>
      <c r="O90" s="57"/>
      <c r="P90" s="57"/>
      <c r="Q90" s="57"/>
      <c r="R90" s="57"/>
      <c r="S90" s="57"/>
      <c r="T90" s="57"/>
      <c r="U90" s="57" t="s">
        <v>269</v>
      </c>
      <c r="V90" s="23"/>
      <c r="W90" s="23"/>
      <c r="X90" s="23"/>
      <c r="Y90" s="23"/>
      <c r="Z90" s="23"/>
    </row>
    <row r="91" spans="1:26" ht="17.850000000000001" customHeight="1" x14ac:dyDescent="0.2">
      <c r="A91" s="101" t="s">
        <v>270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23"/>
      <c r="W91" s="23"/>
      <c r="X91" s="23"/>
      <c r="Y91" s="23"/>
      <c r="Z91" s="23"/>
    </row>
    <row r="92" spans="1:26" ht="72" x14ac:dyDescent="0.2">
      <c r="A92" s="53">
        <v>48</v>
      </c>
      <c r="B92" s="54" t="s">
        <v>271</v>
      </c>
      <c r="C92" s="55" t="s">
        <v>185</v>
      </c>
      <c r="D92" s="56">
        <v>1151.8</v>
      </c>
      <c r="E92" s="57" t="s">
        <v>272</v>
      </c>
      <c r="F92" s="56" t="s">
        <v>273</v>
      </c>
      <c r="G92" s="56">
        <v>29</v>
      </c>
      <c r="H92" s="56">
        <v>6</v>
      </c>
      <c r="I92" s="56" t="s">
        <v>274</v>
      </c>
      <c r="J92" s="56">
        <v>204</v>
      </c>
      <c r="K92" s="57">
        <v>72</v>
      </c>
      <c r="L92" s="57"/>
      <c r="M92" s="57"/>
      <c r="N92" s="57"/>
      <c r="O92" s="57"/>
      <c r="P92" s="57"/>
      <c r="Q92" s="57"/>
      <c r="R92" s="57"/>
      <c r="S92" s="57"/>
      <c r="T92" s="57"/>
      <c r="U92" s="57" t="s">
        <v>275</v>
      </c>
      <c r="V92" s="23"/>
      <c r="W92" s="23"/>
      <c r="X92" s="23"/>
      <c r="Y92" s="23"/>
      <c r="Z92" s="23"/>
    </row>
    <row r="93" spans="1:26" ht="84" x14ac:dyDescent="0.2">
      <c r="A93" s="53">
        <v>49</v>
      </c>
      <c r="B93" s="54" t="s">
        <v>276</v>
      </c>
      <c r="C93" s="55">
        <v>2.5</v>
      </c>
      <c r="D93" s="56">
        <v>30.2</v>
      </c>
      <c r="E93" s="57" t="s">
        <v>277</v>
      </c>
      <c r="F93" s="56"/>
      <c r="G93" s="56">
        <v>76</v>
      </c>
      <c r="H93" s="56" t="s">
        <v>278</v>
      </c>
      <c r="I93" s="56"/>
      <c r="J93" s="56">
        <v>489</v>
      </c>
      <c r="K93" s="57" t="s">
        <v>279</v>
      </c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23"/>
      <c r="W93" s="23"/>
      <c r="X93" s="23"/>
      <c r="Y93" s="23"/>
      <c r="Z93" s="23"/>
    </row>
    <row r="94" spans="1:26" ht="60" x14ac:dyDescent="0.2">
      <c r="A94" s="53">
        <v>50</v>
      </c>
      <c r="B94" s="54" t="s">
        <v>280</v>
      </c>
      <c r="C94" s="55" t="s">
        <v>281</v>
      </c>
      <c r="D94" s="56">
        <v>292.24</v>
      </c>
      <c r="E94" s="57" t="s">
        <v>264</v>
      </c>
      <c r="F94" s="56" t="s">
        <v>265</v>
      </c>
      <c r="G94" s="56">
        <v>132</v>
      </c>
      <c r="H94" s="56" t="s">
        <v>282</v>
      </c>
      <c r="I94" s="56" t="s">
        <v>283</v>
      </c>
      <c r="J94" s="56">
        <v>597</v>
      </c>
      <c r="K94" s="57" t="s">
        <v>284</v>
      </c>
      <c r="L94" s="57"/>
      <c r="M94" s="57"/>
      <c r="N94" s="57"/>
      <c r="O94" s="57"/>
      <c r="P94" s="57"/>
      <c r="Q94" s="57"/>
      <c r="R94" s="57"/>
      <c r="S94" s="57"/>
      <c r="T94" s="57"/>
      <c r="U94" s="57" t="s">
        <v>285</v>
      </c>
      <c r="V94" s="23"/>
      <c r="W94" s="23"/>
      <c r="X94" s="23"/>
      <c r="Y94" s="23"/>
      <c r="Z94" s="23"/>
    </row>
    <row r="95" spans="1:26" ht="72" x14ac:dyDescent="0.2">
      <c r="A95" s="53">
        <v>51</v>
      </c>
      <c r="B95" s="54" t="s">
        <v>286</v>
      </c>
      <c r="C95" s="55" t="s">
        <v>287</v>
      </c>
      <c r="D95" s="56">
        <v>2012.34</v>
      </c>
      <c r="E95" s="57" t="s">
        <v>288</v>
      </c>
      <c r="F95" s="56" t="s">
        <v>289</v>
      </c>
      <c r="G95" s="56">
        <v>101</v>
      </c>
      <c r="H95" s="56" t="s">
        <v>290</v>
      </c>
      <c r="I95" s="56" t="s">
        <v>291</v>
      </c>
      <c r="J95" s="56">
        <v>640</v>
      </c>
      <c r="K95" s="57" t="s">
        <v>292</v>
      </c>
      <c r="L95" s="57"/>
      <c r="M95" s="57"/>
      <c r="N95" s="57"/>
      <c r="O95" s="57"/>
      <c r="P95" s="57"/>
      <c r="Q95" s="57"/>
      <c r="R95" s="57"/>
      <c r="S95" s="57"/>
      <c r="T95" s="57"/>
      <c r="U95" s="57" t="s">
        <v>293</v>
      </c>
      <c r="V95" s="23"/>
      <c r="W95" s="23"/>
      <c r="X95" s="23"/>
      <c r="Y95" s="23"/>
      <c r="Z95" s="23"/>
    </row>
    <row r="96" spans="1:26" ht="84" x14ac:dyDescent="0.2">
      <c r="A96" s="53">
        <v>52</v>
      </c>
      <c r="B96" s="54" t="s">
        <v>276</v>
      </c>
      <c r="C96" s="55">
        <v>5</v>
      </c>
      <c r="D96" s="56">
        <v>30.2</v>
      </c>
      <c r="E96" s="57" t="s">
        <v>277</v>
      </c>
      <c r="F96" s="56"/>
      <c r="G96" s="56">
        <v>151</v>
      </c>
      <c r="H96" s="56" t="s">
        <v>294</v>
      </c>
      <c r="I96" s="56"/>
      <c r="J96" s="56">
        <v>979</v>
      </c>
      <c r="K96" s="57" t="s">
        <v>295</v>
      </c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23"/>
      <c r="W96" s="23"/>
      <c r="X96" s="23"/>
      <c r="Y96" s="23"/>
      <c r="Z96" s="23"/>
    </row>
    <row r="97" spans="1:26" ht="48" x14ac:dyDescent="0.2">
      <c r="A97" s="53">
        <v>53</v>
      </c>
      <c r="B97" s="54" t="s">
        <v>296</v>
      </c>
      <c r="C97" s="55" t="s">
        <v>297</v>
      </c>
      <c r="D97" s="56">
        <v>331.98</v>
      </c>
      <c r="E97" s="57" t="s">
        <v>298</v>
      </c>
      <c r="F97" s="56" t="s">
        <v>299</v>
      </c>
      <c r="G97" s="56">
        <v>3</v>
      </c>
      <c r="H97" s="56" t="s">
        <v>300</v>
      </c>
      <c r="I97" s="56"/>
      <c r="J97" s="56">
        <v>16</v>
      </c>
      <c r="K97" s="57" t="s">
        <v>301</v>
      </c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23"/>
      <c r="W97" s="23"/>
      <c r="X97" s="23"/>
      <c r="Y97" s="23"/>
      <c r="Z97" s="23"/>
    </row>
    <row r="98" spans="1:26" ht="48" x14ac:dyDescent="0.2">
      <c r="A98" s="53">
        <v>54</v>
      </c>
      <c r="B98" s="54" t="s">
        <v>302</v>
      </c>
      <c r="C98" s="55" t="s">
        <v>297</v>
      </c>
      <c r="D98" s="56">
        <v>439.21</v>
      </c>
      <c r="E98" s="57" t="s">
        <v>303</v>
      </c>
      <c r="F98" s="56" t="s">
        <v>304</v>
      </c>
      <c r="G98" s="56">
        <v>4</v>
      </c>
      <c r="H98" s="56" t="s">
        <v>305</v>
      </c>
      <c r="I98" s="56"/>
      <c r="J98" s="56">
        <v>18</v>
      </c>
      <c r="K98" s="57" t="s">
        <v>306</v>
      </c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23"/>
      <c r="W98" s="23"/>
      <c r="X98" s="23"/>
      <c r="Y98" s="23"/>
      <c r="Z98" s="23"/>
    </row>
    <row r="99" spans="1:26" ht="17.850000000000001" customHeight="1" x14ac:dyDescent="0.2">
      <c r="A99" s="101" t="s">
        <v>307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23"/>
      <c r="W99" s="23"/>
      <c r="X99" s="23"/>
      <c r="Y99" s="23"/>
      <c r="Z99" s="23"/>
    </row>
    <row r="100" spans="1:26" ht="60" x14ac:dyDescent="0.2">
      <c r="A100" s="53">
        <v>55</v>
      </c>
      <c r="B100" s="54" t="s">
        <v>308</v>
      </c>
      <c r="C100" s="55" t="s">
        <v>309</v>
      </c>
      <c r="D100" s="56">
        <v>2025.21</v>
      </c>
      <c r="E100" s="57" t="s">
        <v>310</v>
      </c>
      <c r="F100" s="56" t="s">
        <v>289</v>
      </c>
      <c r="G100" s="56">
        <v>132</v>
      </c>
      <c r="H100" s="56" t="s">
        <v>311</v>
      </c>
      <c r="I100" s="56" t="s">
        <v>312</v>
      </c>
      <c r="J100" s="56">
        <v>815</v>
      </c>
      <c r="K100" s="57" t="s">
        <v>313</v>
      </c>
      <c r="L100" s="57"/>
      <c r="M100" s="57"/>
      <c r="N100" s="57"/>
      <c r="O100" s="57"/>
      <c r="P100" s="57"/>
      <c r="Q100" s="57"/>
      <c r="R100" s="57"/>
      <c r="S100" s="57"/>
      <c r="T100" s="57"/>
      <c r="U100" s="57" t="s">
        <v>314</v>
      </c>
      <c r="V100" s="23"/>
      <c r="W100" s="23"/>
      <c r="X100" s="23"/>
      <c r="Y100" s="23"/>
      <c r="Z100" s="23"/>
    </row>
    <row r="101" spans="1:26" ht="84" x14ac:dyDescent="0.2">
      <c r="A101" s="53">
        <v>56</v>
      </c>
      <c r="B101" s="54" t="s">
        <v>315</v>
      </c>
      <c r="C101" s="55">
        <v>6.5</v>
      </c>
      <c r="D101" s="56">
        <v>17.600000000000001</v>
      </c>
      <c r="E101" s="57" t="s">
        <v>316</v>
      </c>
      <c r="F101" s="56"/>
      <c r="G101" s="56">
        <v>114</v>
      </c>
      <c r="H101" s="56" t="s">
        <v>317</v>
      </c>
      <c r="I101" s="56"/>
      <c r="J101" s="56">
        <v>629</v>
      </c>
      <c r="K101" s="57" t="s">
        <v>318</v>
      </c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23"/>
      <c r="W101" s="23"/>
      <c r="X101" s="23"/>
      <c r="Y101" s="23"/>
      <c r="Z101" s="23"/>
    </row>
    <row r="102" spans="1:26" ht="48" x14ac:dyDescent="0.2">
      <c r="A102" s="53">
        <v>57</v>
      </c>
      <c r="B102" s="54" t="s">
        <v>319</v>
      </c>
      <c r="C102" s="55" t="s">
        <v>320</v>
      </c>
      <c r="D102" s="56">
        <v>331.98</v>
      </c>
      <c r="E102" s="57" t="s">
        <v>298</v>
      </c>
      <c r="F102" s="56" t="s">
        <v>299</v>
      </c>
      <c r="G102" s="56">
        <v>2</v>
      </c>
      <c r="H102" s="56" t="s">
        <v>321</v>
      </c>
      <c r="I102" s="56"/>
      <c r="J102" s="56">
        <v>13</v>
      </c>
      <c r="K102" s="57" t="s">
        <v>322</v>
      </c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23"/>
      <c r="W102" s="23"/>
      <c r="X102" s="23"/>
      <c r="Y102" s="23"/>
      <c r="Z102" s="23"/>
    </row>
    <row r="103" spans="1:26" ht="48" x14ac:dyDescent="0.2">
      <c r="A103" s="53">
        <v>58</v>
      </c>
      <c r="B103" s="54" t="s">
        <v>323</v>
      </c>
      <c r="C103" s="55" t="s">
        <v>320</v>
      </c>
      <c r="D103" s="56">
        <v>439.21</v>
      </c>
      <c r="E103" s="57" t="s">
        <v>303</v>
      </c>
      <c r="F103" s="56" t="s">
        <v>304</v>
      </c>
      <c r="G103" s="56">
        <v>3</v>
      </c>
      <c r="H103" s="56" t="s">
        <v>324</v>
      </c>
      <c r="I103" s="56"/>
      <c r="J103" s="56">
        <v>14</v>
      </c>
      <c r="K103" s="57" t="s">
        <v>325</v>
      </c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23"/>
      <c r="W103" s="23"/>
      <c r="X103" s="23"/>
      <c r="Y103" s="23"/>
      <c r="Z103" s="23"/>
    </row>
    <row r="104" spans="1:26" ht="60" x14ac:dyDescent="0.2">
      <c r="A104" s="53">
        <v>59</v>
      </c>
      <c r="B104" s="54" t="s">
        <v>326</v>
      </c>
      <c r="C104" s="55" t="s">
        <v>327</v>
      </c>
      <c r="D104" s="56">
        <v>31686.43</v>
      </c>
      <c r="E104" s="57" t="s">
        <v>328</v>
      </c>
      <c r="F104" s="56" t="s">
        <v>329</v>
      </c>
      <c r="G104" s="56">
        <v>124</v>
      </c>
      <c r="H104" s="56" t="s">
        <v>330</v>
      </c>
      <c r="I104" s="56" t="s">
        <v>331</v>
      </c>
      <c r="J104" s="56">
        <v>1042</v>
      </c>
      <c r="K104" s="57" t="s">
        <v>332</v>
      </c>
      <c r="L104" s="57"/>
      <c r="M104" s="57"/>
      <c r="N104" s="57"/>
      <c r="O104" s="57"/>
      <c r="P104" s="57"/>
      <c r="Q104" s="57"/>
      <c r="R104" s="57"/>
      <c r="S104" s="57"/>
      <c r="T104" s="57"/>
      <c r="U104" s="57" t="s">
        <v>333</v>
      </c>
      <c r="V104" s="23"/>
      <c r="W104" s="23"/>
      <c r="X104" s="23"/>
      <c r="Y104" s="23"/>
      <c r="Z104" s="23"/>
    </row>
    <row r="105" spans="1:26" ht="48" x14ac:dyDescent="0.2">
      <c r="A105" s="53">
        <v>60</v>
      </c>
      <c r="B105" s="54" t="s">
        <v>334</v>
      </c>
      <c r="C105" s="55" t="s">
        <v>335</v>
      </c>
      <c r="D105" s="56">
        <v>3659.44</v>
      </c>
      <c r="E105" s="57" t="s">
        <v>336</v>
      </c>
      <c r="F105" s="56">
        <v>430.27</v>
      </c>
      <c r="G105" s="56">
        <v>37</v>
      </c>
      <c r="H105" s="56" t="s">
        <v>337</v>
      </c>
      <c r="I105" s="56">
        <v>4</v>
      </c>
      <c r="J105" s="56">
        <v>430</v>
      </c>
      <c r="K105" s="57" t="s">
        <v>338</v>
      </c>
      <c r="L105" s="57"/>
      <c r="M105" s="57"/>
      <c r="N105" s="57"/>
      <c r="O105" s="57"/>
      <c r="P105" s="57"/>
      <c r="Q105" s="57"/>
      <c r="R105" s="57"/>
      <c r="S105" s="57"/>
      <c r="T105" s="57"/>
      <c r="U105" s="57">
        <v>25</v>
      </c>
      <c r="V105" s="23"/>
      <c r="W105" s="23"/>
      <c r="X105" s="23"/>
      <c r="Y105" s="23"/>
      <c r="Z105" s="23"/>
    </row>
    <row r="106" spans="1:26" ht="72" x14ac:dyDescent="0.2">
      <c r="A106" s="53">
        <v>61</v>
      </c>
      <c r="B106" s="54" t="s">
        <v>339</v>
      </c>
      <c r="C106" s="55">
        <v>2</v>
      </c>
      <c r="D106" s="56">
        <v>34.409999999999997</v>
      </c>
      <c r="E106" s="57" t="s">
        <v>340</v>
      </c>
      <c r="F106" s="56" t="s">
        <v>341</v>
      </c>
      <c r="G106" s="56">
        <v>69</v>
      </c>
      <c r="H106" s="56" t="s">
        <v>342</v>
      </c>
      <c r="I106" s="56" t="s">
        <v>343</v>
      </c>
      <c r="J106" s="56">
        <v>505</v>
      </c>
      <c r="K106" s="57" t="s">
        <v>344</v>
      </c>
      <c r="L106" s="57"/>
      <c r="M106" s="57"/>
      <c r="N106" s="57"/>
      <c r="O106" s="57"/>
      <c r="P106" s="57"/>
      <c r="Q106" s="57"/>
      <c r="R106" s="57"/>
      <c r="S106" s="57"/>
      <c r="T106" s="57"/>
      <c r="U106" s="57" t="s">
        <v>345</v>
      </c>
      <c r="V106" s="23"/>
      <c r="W106" s="23"/>
      <c r="X106" s="23"/>
      <c r="Y106" s="23"/>
      <c r="Z106" s="23"/>
    </row>
    <row r="107" spans="1:26" ht="60" x14ac:dyDescent="0.2">
      <c r="A107" s="53">
        <v>62</v>
      </c>
      <c r="B107" s="54" t="s">
        <v>346</v>
      </c>
      <c r="C107" s="55">
        <v>1</v>
      </c>
      <c r="D107" s="56">
        <v>211.17</v>
      </c>
      <c r="E107" s="57" t="s">
        <v>347</v>
      </c>
      <c r="F107" s="56"/>
      <c r="G107" s="56">
        <v>211</v>
      </c>
      <c r="H107" s="56" t="s">
        <v>348</v>
      </c>
      <c r="I107" s="56"/>
      <c r="J107" s="56">
        <v>1408</v>
      </c>
      <c r="K107" s="57" t="s">
        <v>349</v>
      </c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23"/>
      <c r="W107" s="23"/>
      <c r="X107" s="23"/>
      <c r="Y107" s="23"/>
      <c r="Z107" s="23"/>
    </row>
    <row r="108" spans="1:26" ht="60" x14ac:dyDescent="0.2">
      <c r="A108" s="53">
        <v>63</v>
      </c>
      <c r="B108" s="54" t="s">
        <v>350</v>
      </c>
      <c r="C108" s="55" t="s">
        <v>351</v>
      </c>
      <c r="D108" s="56">
        <v>2426.1799999999998</v>
      </c>
      <c r="E108" s="57">
        <v>149.87</v>
      </c>
      <c r="F108" s="56" t="s">
        <v>352</v>
      </c>
      <c r="G108" s="56">
        <v>49</v>
      </c>
      <c r="H108" s="56">
        <v>3</v>
      </c>
      <c r="I108" s="56" t="s">
        <v>353</v>
      </c>
      <c r="J108" s="56">
        <v>351</v>
      </c>
      <c r="K108" s="57">
        <v>38</v>
      </c>
      <c r="L108" s="57"/>
      <c r="M108" s="57"/>
      <c r="N108" s="57"/>
      <c r="O108" s="57"/>
      <c r="P108" s="57"/>
      <c r="Q108" s="57"/>
      <c r="R108" s="57"/>
      <c r="S108" s="57"/>
      <c r="T108" s="57"/>
      <c r="U108" s="57" t="s">
        <v>354</v>
      </c>
      <c r="V108" s="23"/>
      <c r="W108" s="23"/>
      <c r="X108" s="23"/>
      <c r="Y108" s="23"/>
      <c r="Z108" s="23"/>
    </row>
    <row r="109" spans="1:26" ht="60" x14ac:dyDescent="0.2">
      <c r="A109" s="53">
        <v>64</v>
      </c>
      <c r="B109" s="54" t="s">
        <v>355</v>
      </c>
      <c r="C109" s="55" t="s">
        <v>356</v>
      </c>
      <c r="D109" s="56">
        <v>14758.76</v>
      </c>
      <c r="E109" s="57" t="s">
        <v>357</v>
      </c>
      <c r="F109" s="56" t="s">
        <v>358</v>
      </c>
      <c r="G109" s="56">
        <v>59</v>
      </c>
      <c r="H109" s="56" t="s">
        <v>359</v>
      </c>
      <c r="I109" s="56" t="s">
        <v>360</v>
      </c>
      <c r="J109" s="56">
        <v>511</v>
      </c>
      <c r="K109" s="57" t="s">
        <v>361</v>
      </c>
      <c r="L109" s="57"/>
      <c r="M109" s="57"/>
      <c r="N109" s="57"/>
      <c r="O109" s="57"/>
      <c r="P109" s="57"/>
      <c r="Q109" s="57"/>
      <c r="R109" s="57"/>
      <c r="S109" s="57"/>
      <c r="T109" s="57"/>
      <c r="U109" s="57" t="s">
        <v>362</v>
      </c>
      <c r="V109" s="23"/>
      <c r="W109" s="23"/>
      <c r="X109" s="23"/>
      <c r="Y109" s="23"/>
      <c r="Z109" s="23"/>
    </row>
    <row r="110" spans="1:26" ht="48" x14ac:dyDescent="0.2">
      <c r="A110" s="53">
        <v>65</v>
      </c>
      <c r="B110" s="54" t="s">
        <v>363</v>
      </c>
      <c r="C110" s="55">
        <v>0.40799999999999997</v>
      </c>
      <c r="D110" s="56">
        <v>578</v>
      </c>
      <c r="E110" s="57" t="s">
        <v>364</v>
      </c>
      <c r="F110" s="56"/>
      <c r="G110" s="56">
        <v>236</v>
      </c>
      <c r="H110" s="56" t="s">
        <v>365</v>
      </c>
      <c r="I110" s="56"/>
      <c r="J110" s="56">
        <v>1078</v>
      </c>
      <c r="K110" s="57" t="s">
        <v>366</v>
      </c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23"/>
      <c r="W110" s="23"/>
      <c r="X110" s="23"/>
      <c r="Y110" s="23"/>
      <c r="Z110" s="23"/>
    </row>
    <row r="111" spans="1:26" ht="36" x14ac:dyDescent="0.2">
      <c r="A111" s="53">
        <v>66</v>
      </c>
      <c r="B111" s="54" t="s">
        <v>367</v>
      </c>
      <c r="C111" s="55" t="s">
        <v>368</v>
      </c>
      <c r="D111" s="56">
        <v>549.95000000000005</v>
      </c>
      <c r="E111" s="57" t="s">
        <v>369</v>
      </c>
      <c r="F111" s="56" t="s">
        <v>370</v>
      </c>
      <c r="G111" s="56">
        <v>12</v>
      </c>
      <c r="H111" s="56" t="s">
        <v>371</v>
      </c>
      <c r="I111" s="56" t="s">
        <v>372</v>
      </c>
      <c r="J111" s="56">
        <v>79</v>
      </c>
      <c r="K111" s="57" t="s">
        <v>373</v>
      </c>
      <c r="L111" s="57"/>
      <c r="M111" s="57"/>
      <c r="N111" s="57"/>
      <c r="O111" s="57"/>
      <c r="P111" s="57"/>
      <c r="Q111" s="57"/>
      <c r="R111" s="57"/>
      <c r="S111" s="57"/>
      <c r="T111" s="57"/>
      <c r="U111" s="57" t="s">
        <v>374</v>
      </c>
      <c r="V111" s="23"/>
      <c r="W111" s="23"/>
      <c r="X111" s="23"/>
      <c r="Y111" s="23"/>
      <c r="Z111" s="23"/>
    </row>
    <row r="112" spans="1:26" ht="36" x14ac:dyDescent="0.2">
      <c r="A112" s="53">
        <v>67</v>
      </c>
      <c r="B112" s="54" t="s">
        <v>375</v>
      </c>
      <c r="C112" s="55">
        <v>2.12E-2</v>
      </c>
      <c r="D112" s="56">
        <v>12870</v>
      </c>
      <c r="E112" s="57" t="s">
        <v>376</v>
      </c>
      <c r="F112" s="56"/>
      <c r="G112" s="56">
        <v>273</v>
      </c>
      <c r="H112" s="56" t="s">
        <v>377</v>
      </c>
      <c r="I112" s="56"/>
      <c r="J112" s="56">
        <v>1284</v>
      </c>
      <c r="K112" s="57" t="s">
        <v>378</v>
      </c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23"/>
      <c r="W112" s="23"/>
      <c r="X112" s="23"/>
      <c r="Y112" s="23"/>
      <c r="Z112" s="23"/>
    </row>
    <row r="113" spans="1:26" ht="72" x14ac:dyDescent="0.2">
      <c r="A113" s="53">
        <v>68</v>
      </c>
      <c r="B113" s="54" t="s">
        <v>379</v>
      </c>
      <c r="C113" s="55" t="s">
        <v>380</v>
      </c>
      <c r="D113" s="56">
        <v>663.96</v>
      </c>
      <c r="E113" s="57" t="s">
        <v>381</v>
      </c>
      <c r="F113" s="56" t="s">
        <v>382</v>
      </c>
      <c r="G113" s="56">
        <v>5</v>
      </c>
      <c r="H113" s="56" t="s">
        <v>383</v>
      </c>
      <c r="I113" s="56"/>
      <c r="J113" s="56">
        <v>29</v>
      </c>
      <c r="K113" s="57" t="s">
        <v>384</v>
      </c>
      <c r="L113" s="57"/>
      <c r="M113" s="57"/>
      <c r="N113" s="57"/>
      <c r="O113" s="57"/>
      <c r="P113" s="57"/>
      <c r="Q113" s="57"/>
      <c r="R113" s="57"/>
      <c r="S113" s="57"/>
      <c r="T113" s="57"/>
      <c r="U113" s="57">
        <v>1</v>
      </c>
      <c r="V113" s="23"/>
      <c r="W113" s="23"/>
      <c r="X113" s="23"/>
      <c r="Y113" s="23"/>
      <c r="Z113" s="23"/>
    </row>
    <row r="114" spans="1:26" ht="72" x14ac:dyDescent="0.2">
      <c r="A114" s="53">
        <v>69</v>
      </c>
      <c r="B114" s="54" t="s">
        <v>385</v>
      </c>
      <c r="C114" s="55" t="s">
        <v>380</v>
      </c>
      <c r="D114" s="56">
        <v>878.42</v>
      </c>
      <c r="E114" s="57" t="s">
        <v>386</v>
      </c>
      <c r="F114" s="56" t="s">
        <v>387</v>
      </c>
      <c r="G114" s="56">
        <v>7</v>
      </c>
      <c r="H114" s="56" t="s">
        <v>388</v>
      </c>
      <c r="I114" s="56"/>
      <c r="J114" s="56">
        <v>32</v>
      </c>
      <c r="K114" s="57" t="s">
        <v>389</v>
      </c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23"/>
      <c r="W114" s="23"/>
      <c r="X114" s="23"/>
      <c r="Y114" s="23"/>
      <c r="Z114" s="23"/>
    </row>
    <row r="115" spans="1:26" ht="17.850000000000001" customHeight="1" x14ac:dyDescent="0.2">
      <c r="A115" s="101" t="s">
        <v>390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23"/>
      <c r="W115" s="23"/>
      <c r="X115" s="23"/>
      <c r="Y115" s="23"/>
      <c r="Z115" s="23"/>
    </row>
    <row r="116" spans="1:26" ht="72" x14ac:dyDescent="0.2">
      <c r="A116" s="53">
        <v>70</v>
      </c>
      <c r="B116" s="54" t="s">
        <v>391</v>
      </c>
      <c r="C116" s="55" t="s">
        <v>392</v>
      </c>
      <c r="D116" s="56">
        <v>5664.92</v>
      </c>
      <c r="E116" s="57" t="s">
        <v>393</v>
      </c>
      <c r="F116" s="56" t="s">
        <v>394</v>
      </c>
      <c r="G116" s="56">
        <v>3</v>
      </c>
      <c r="H116" s="56">
        <v>3</v>
      </c>
      <c r="I116" s="56"/>
      <c r="J116" s="56">
        <v>39</v>
      </c>
      <c r="K116" s="57" t="s">
        <v>395</v>
      </c>
      <c r="L116" s="57"/>
      <c r="M116" s="57"/>
      <c r="N116" s="57"/>
      <c r="O116" s="57"/>
      <c r="P116" s="57"/>
      <c r="Q116" s="57"/>
      <c r="R116" s="57"/>
      <c r="S116" s="57"/>
      <c r="T116" s="57"/>
      <c r="U116" s="57" t="s">
        <v>396</v>
      </c>
      <c r="V116" s="23"/>
      <c r="W116" s="23"/>
      <c r="X116" s="23"/>
      <c r="Y116" s="23"/>
      <c r="Z116" s="23"/>
    </row>
    <row r="117" spans="1:26" ht="84" x14ac:dyDescent="0.2">
      <c r="A117" s="53">
        <v>71</v>
      </c>
      <c r="B117" s="54" t="s">
        <v>397</v>
      </c>
      <c r="C117" s="55">
        <v>0.6</v>
      </c>
      <c r="D117" s="56">
        <v>67.3</v>
      </c>
      <c r="E117" s="57" t="s">
        <v>398</v>
      </c>
      <c r="F117" s="56"/>
      <c r="G117" s="56">
        <v>40</v>
      </c>
      <c r="H117" s="56" t="s">
        <v>399</v>
      </c>
      <c r="I117" s="56"/>
      <c r="J117" s="56">
        <v>262</v>
      </c>
      <c r="K117" s="57" t="s">
        <v>400</v>
      </c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23"/>
      <c r="W117" s="23"/>
      <c r="X117" s="23"/>
      <c r="Y117" s="23"/>
      <c r="Z117" s="23"/>
    </row>
    <row r="118" spans="1:26" ht="48" x14ac:dyDescent="0.2">
      <c r="A118" s="53">
        <v>72</v>
      </c>
      <c r="B118" s="54" t="s">
        <v>401</v>
      </c>
      <c r="C118" s="55" t="s">
        <v>402</v>
      </c>
      <c r="D118" s="56">
        <v>2182.5500000000002</v>
      </c>
      <c r="E118" s="57" t="s">
        <v>403</v>
      </c>
      <c r="F118" s="56">
        <v>45.19</v>
      </c>
      <c r="G118" s="56">
        <v>13</v>
      </c>
      <c r="H118" s="56" t="s">
        <v>322</v>
      </c>
      <c r="I118" s="56"/>
      <c r="J118" s="56">
        <v>120</v>
      </c>
      <c r="K118" s="57" t="s">
        <v>404</v>
      </c>
      <c r="L118" s="57"/>
      <c r="M118" s="57"/>
      <c r="N118" s="57"/>
      <c r="O118" s="57"/>
      <c r="P118" s="57"/>
      <c r="Q118" s="57"/>
      <c r="R118" s="57"/>
      <c r="S118" s="57"/>
      <c r="T118" s="57"/>
      <c r="U118" s="57">
        <v>1</v>
      </c>
      <c r="V118" s="23"/>
      <c r="W118" s="23"/>
      <c r="X118" s="23"/>
      <c r="Y118" s="23"/>
      <c r="Z118" s="23"/>
    </row>
    <row r="119" spans="1:26" ht="72" x14ac:dyDescent="0.2">
      <c r="A119" s="53">
        <v>73</v>
      </c>
      <c r="B119" s="54" t="s">
        <v>405</v>
      </c>
      <c r="C119" s="55" t="s">
        <v>406</v>
      </c>
      <c r="D119" s="56">
        <v>292.24</v>
      </c>
      <c r="E119" s="57" t="s">
        <v>264</v>
      </c>
      <c r="F119" s="56" t="s">
        <v>265</v>
      </c>
      <c r="G119" s="56">
        <v>60</v>
      </c>
      <c r="H119" s="56" t="s">
        <v>407</v>
      </c>
      <c r="I119" s="56" t="s">
        <v>408</v>
      </c>
      <c r="J119" s="56">
        <v>271</v>
      </c>
      <c r="K119" s="57" t="s">
        <v>409</v>
      </c>
      <c r="L119" s="57"/>
      <c r="M119" s="57"/>
      <c r="N119" s="57"/>
      <c r="O119" s="57"/>
      <c r="P119" s="57"/>
      <c r="Q119" s="57"/>
      <c r="R119" s="57"/>
      <c r="S119" s="57"/>
      <c r="T119" s="57"/>
      <c r="U119" s="57" t="s">
        <v>410</v>
      </c>
      <c r="V119" s="23"/>
      <c r="W119" s="23"/>
      <c r="X119" s="23"/>
      <c r="Y119" s="23"/>
      <c r="Z119" s="23"/>
    </row>
    <row r="120" spans="1:26" ht="72" x14ac:dyDescent="0.2">
      <c r="A120" s="53">
        <v>74</v>
      </c>
      <c r="B120" s="54" t="s">
        <v>411</v>
      </c>
      <c r="C120" s="55">
        <v>1</v>
      </c>
      <c r="D120" s="56">
        <v>62.45</v>
      </c>
      <c r="E120" s="57" t="s">
        <v>412</v>
      </c>
      <c r="F120" s="56">
        <v>14.37</v>
      </c>
      <c r="G120" s="56">
        <v>62</v>
      </c>
      <c r="H120" s="56" t="s">
        <v>413</v>
      </c>
      <c r="I120" s="56">
        <v>14</v>
      </c>
      <c r="J120" s="56">
        <v>332</v>
      </c>
      <c r="K120" s="57" t="s">
        <v>414</v>
      </c>
      <c r="L120" s="57"/>
      <c r="M120" s="57"/>
      <c r="N120" s="57"/>
      <c r="O120" s="57"/>
      <c r="P120" s="57"/>
      <c r="Q120" s="57"/>
      <c r="R120" s="57"/>
      <c r="S120" s="57"/>
      <c r="T120" s="57"/>
      <c r="U120" s="57">
        <v>50</v>
      </c>
      <c r="V120" s="23"/>
      <c r="W120" s="23"/>
      <c r="X120" s="23"/>
      <c r="Y120" s="23"/>
      <c r="Z120" s="23"/>
    </row>
    <row r="121" spans="1:26" ht="17.850000000000001" customHeight="1" x14ac:dyDescent="0.2">
      <c r="A121" s="101" t="s">
        <v>415</v>
      </c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23"/>
      <c r="W121" s="23"/>
      <c r="X121" s="23"/>
      <c r="Y121" s="23"/>
      <c r="Z121" s="23"/>
    </row>
    <row r="122" spans="1:26" ht="48" x14ac:dyDescent="0.2">
      <c r="A122" s="53">
        <v>75</v>
      </c>
      <c r="B122" s="54" t="s">
        <v>416</v>
      </c>
      <c r="C122" s="55" t="s">
        <v>351</v>
      </c>
      <c r="D122" s="56">
        <v>4815.97</v>
      </c>
      <c r="E122" s="57" t="s">
        <v>417</v>
      </c>
      <c r="F122" s="56" t="s">
        <v>418</v>
      </c>
      <c r="G122" s="56">
        <v>96</v>
      </c>
      <c r="H122" s="56" t="s">
        <v>419</v>
      </c>
      <c r="I122" s="56" t="s">
        <v>420</v>
      </c>
      <c r="J122" s="56">
        <v>657</v>
      </c>
      <c r="K122" s="57" t="s">
        <v>421</v>
      </c>
      <c r="L122" s="57"/>
      <c r="M122" s="57"/>
      <c r="N122" s="57"/>
      <c r="O122" s="57"/>
      <c r="P122" s="57"/>
      <c r="Q122" s="57"/>
      <c r="R122" s="57"/>
      <c r="S122" s="57"/>
      <c r="T122" s="57"/>
      <c r="U122" s="57" t="s">
        <v>422</v>
      </c>
      <c r="V122" s="23"/>
      <c r="W122" s="23"/>
      <c r="X122" s="23"/>
      <c r="Y122" s="23"/>
      <c r="Z122" s="23"/>
    </row>
    <row r="123" spans="1:26" ht="48" x14ac:dyDescent="0.2">
      <c r="A123" s="53">
        <v>76</v>
      </c>
      <c r="B123" s="54" t="s">
        <v>423</v>
      </c>
      <c r="C123" s="55" t="s">
        <v>424</v>
      </c>
      <c r="D123" s="56">
        <v>538</v>
      </c>
      <c r="E123" s="57" t="s">
        <v>425</v>
      </c>
      <c r="F123" s="56"/>
      <c r="G123" s="56">
        <v>75</v>
      </c>
      <c r="H123" s="56" t="s">
        <v>426</v>
      </c>
      <c r="I123" s="56"/>
      <c r="J123" s="56">
        <v>348</v>
      </c>
      <c r="K123" s="57" t="s">
        <v>427</v>
      </c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23"/>
      <c r="W123" s="23"/>
      <c r="X123" s="23"/>
      <c r="Y123" s="23"/>
      <c r="Z123" s="23"/>
    </row>
    <row r="124" spans="1:26" ht="60" x14ac:dyDescent="0.2">
      <c r="A124" s="53">
        <v>77</v>
      </c>
      <c r="B124" s="54" t="s">
        <v>428</v>
      </c>
      <c r="C124" s="55">
        <v>2</v>
      </c>
      <c r="D124" s="56">
        <v>169.39</v>
      </c>
      <c r="E124" s="57" t="s">
        <v>429</v>
      </c>
      <c r="F124" s="56"/>
      <c r="G124" s="56">
        <v>339</v>
      </c>
      <c r="H124" s="56" t="s">
        <v>430</v>
      </c>
      <c r="I124" s="56"/>
      <c r="J124" s="56">
        <v>2199</v>
      </c>
      <c r="K124" s="57" t="s">
        <v>431</v>
      </c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23"/>
      <c r="W124" s="23"/>
      <c r="X124" s="23"/>
      <c r="Y124" s="23"/>
      <c r="Z124" s="23"/>
    </row>
    <row r="125" spans="1:26" ht="36" x14ac:dyDescent="0.2">
      <c r="A125" s="53">
        <v>78</v>
      </c>
      <c r="B125" s="54" t="s">
        <v>432</v>
      </c>
      <c r="C125" s="55" t="s">
        <v>433</v>
      </c>
      <c r="D125" s="56">
        <v>1232.94</v>
      </c>
      <c r="E125" s="57" t="s">
        <v>434</v>
      </c>
      <c r="F125" s="56"/>
      <c r="G125" s="56">
        <v>37</v>
      </c>
      <c r="H125" s="56" t="s">
        <v>435</v>
      </c>
      <c r="I125" s="56"/>
      <c r="J125" s="56">
        <v>398</v>
      </c>
      <c r="K125" s="57" t="s">
        <v>436</v>
      </c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23"/>
      <c r="W125" s="23"/>
      <c r="X125" s="23"/>
      <c r="Y125" s="23"/>
      <c r="Z125" s="23"/>
    </row>
    <row r="126" spans="1:26" ht="72" x14ac:dyDescent="0.2">
      <c r="A126" s="53">
        <v>79</v>
      </c>
      <c r="B126" s="54" t="s">
        <v>437</v>
      </c>
      <c r="C126" s="55">
        <v>3</v>
      </c>
      <c r="D126" s="56">
        <v>99.9</v>
      </c>
      <c r="E126" s="57" t="s">
        <v>438</v>
      </c>
      <c r="F126" s="56"/>
      <c r="G126" s="56">
        <v>300</v>
      </c>
      <c r="H126" s="56" t="s">
        <v>188</v>
      </c>
      <c r="I126" s="56"/>
      <c r="J126" s="56">
        <v>925</v>
      </c>
      <c r="K126" s="57" t="s">
        <v>439</v>
      </c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23"/>
      <c r="W126" s="23"/>
      <c r="X126" s="23"/>
      <c r="Y126" s="23"/>
      <c r="Z126" s="23"/>
    </row>
    <row r="127" spans="1:26" ht="17.850000000000001" customHeight="1" x14ac:dyDescent="0.2">
      <c r="A127" s="101" t="s">
        <v>440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23"/>
      <c r="W127" s="23"/>
      <c r="X127" s="23"/>
      <c r="Y127" s="23"/>
      <c r="Z127" s="23"/>
    </row>
    <row r="128" spans="1:26" ht="60" x14ac:dyDescent="0.2">
      <c r="A128" s="53">
        <v>80</v>
      </c>
      <c r="B128" s="54" t="s">
        <v>122</v>
      </c>
      <c r="C128" s="55" t="s">
        <v>441</v>
      </c>
      <c r="D128" s="56">
        <v>1518.44</v>
      </c>
      <c r="E128" s="57">
        <v>1518.44</v>
      </c>
      <c r="F128" s="56"/>
      <c r="G128" s="56">
        <v>27</v>
      </c>
      <c r="H128" s="56">
        <v>27</v>
      </c>
      <c r="I128" s="56"/>
      <c r="J128" s="56">
        <v>344</v>
      </c>
      <c r="K128" s="57">
        <v>344</v>
      </c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23"/>
      <c r="W128" s="23"/>
      <c r="X128" s="23"/>
      <c r="Y128" s="23"/>
      <c r="Z128" s="23"/>
    </row>
    <row r="129" spans="1:26" ht="60" x14ac:dyDescent="0.2">
      <c r="A129" s="53">
        <v>81</v>
      </c>
      <c r="B129" s="54" t="s">
        <v>442</v>
      </c>
      <c r="C129" s="55" t="s">
        <v>443</v>
      </c>
      <c r="D129" s="56">
        <v>2906.24</v>
      </c>
      <c r="E129" s="57">
        <v>224.22</v>
      </c>
      <c r="F129" s="56" t="s">
        <v>444</v>
      </c>
      <c r="G129" s="56">
        <v>116</v>
      </c>
      <c r="H129" s="56">
        <v>9</v>
      </c>
      <c r="I129" s="56" t="s">
        <v>445</v>
      </c>
      <c r="J129" s="56">
        <v>986</v>
      </c>
      <c r="K129" s="57">
        <v>113</v>
      </c>
      <c r="L129" s="57"/>
      <c r="M129" s="57"/>
      <c r="N129" s="57"/>
      <c r="O129" s="57"/>
      <c r="P129" s="57"/>
      <c r="Q129" s="57"/>
      <c r="R129" s="57"/>
      <c r="S129" s="57"/>
      <c r="T129" s="57"/>
      <c r="U129" s="57" t="s">
        <v>446</v>
      </c>
      <c r="V129" s="23"/>
      <c r="W129" s="23"/>
      <c r="X129" s="23"/>
      <c r="Y129" s="23"/>
      <c r="Z129" s="23"/>
    </row>
    <row r="130" spans="1:26" ht="48" x14ac:dyDescent="0.2">
      <c r="A130" s="53">
        <v>82</v>
      </c>
      <c r="B130" s="54" t="s">
        <v>447</v>
      </c>
      <c r="C130" s="55" t="s">
        <v>448</v>
      </c>
      <c r="D130" s="56">
        <v>179.24</v>
      </c>
      <c r="E130" s="57" t="s">
        <v>449</v>
      </c>
      <c r="F130" s="56" t="s">
        <v>450</v>
      </c>
      <c r="G130" s="56">
        <v>72</v>
      </c>
      <c r="H130" s="56" t="s">
        <v>451</v>
      </c>
      <c r="I130" s="56" t="s">
        <v>452</v>
      </c>
      <c r="J130" s="56">
        <v>651</v>
      </c>
      <c r="K130" s="57" t="s">
        <v>453</v>
      </c>
      <c r="L130" s="57"/>
      <c r="M130" s="57"/>
      <c r="N130" s="57"/>
      <c r="O130" s="57"/>
      <c r="P130" s="57"/>
      <c r="Q130" s="57"/>
      <c r="R130" s="57"/>
      <c r="S130" s="57"/>
      <c r="T130" s="57"/>
      <c r="U130" s="57" t="s">
        <v>454</v>
      </c>
      <c r="V130" s="23"/>
      <c r="W130" s="23"/>
      <c r="X130" s="23"/>
      <c r="Y130" s="23"/>
      <c r="Z130" s="23"/>
    </row>
    <row r="131" spans="1:26" ht="60" x14ac:dyDescent="0.2">
      <c r="A131" s="53">
        <v>83</v>
      </c>
      <c r="B131" s="54" t="s">
        <v>455</v>
      </c>
      <c r="C131" s="55" t="s">
        <v>456</v>
      </c>
      <c r="D131" s="56">
        <v>4670</v>
      </c>
      <c r="E131" s="57" t="s">
        <v>457</v>
      </c>
      <c r="F131" s="56"/>
      <c r="G131" s="56">
        <v>91</v>
      </c>
      <c r="H131" s="56" t="s">
        <v>458</v>
      </c>
      <c r="I131" s="56"/>
      <c r="J131" s="56">
        <v>742</v>
      </c>
      <c r="K131" s="57" t="s">
        <v>459</v>
      </c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23"/>
      <c r="W131" s="23"/>
      <c r="X131" s="23"/>
      <c r="Y131" s="23"/>
      <c r="Z131" s="23"/>
    </row>
    <row r="132" spans="1:26" ht="48" x14ac:dyDescent="0.2">
      <c r="A132" s="53">
        <v>84</v>
      </c>
      <c r="B132" s="54" t="s">
        <v>460</v>
      </c>
      <c r="C132" s="55" t="s">
        <v>461</v>
      </c>
      <c r="D132" s="56">
        <v>350</v>
      </c>
      <c r="E132" s="57" t="s">
        <v>462</v>
      </c>
      <c r="F132" s="56" t="s">
        <v>463</v>
      </c>
      <c r="G132" s="56">
        <v>35</v>
      </c>
      <c r="H132" s="56" t="s">
        <v>464</v>
      </c>
      <c r="I132" s="56">
        <v>8</v>
      </c>
      <c r="J132" s="56">
        <v>321</v>
      </c>
      <c r="K132" s="57" t="s">
        <v>465</v>
      </c>
      <c r="L132" s="57"/>
      <c r="M132" s="57"/>
      <c r="N132" s="57"/>
      <c r="O132" s="57"/>
      <c r="P132" s="57"/>
      <c r="Q132" s="57"/>
      <c r="R132" s="57"/>
      <c r="S132" s="57"/>
      <c r="T132" s="57"/>
      <c r="U132" s="57" t="s">
        <v>353</v>
      </c>
      <c r="V132" s="23"/>
      <c r="W132" s="23"/>
      <c r="X132" s="23"/>
      <c r="Y132" s="23"/>
      <c r="Z132" s="23"/>
    </row>
    <row r="133" spans="1:26" ht="36" x14ac:dyDescent="0.2">
      <c r="A133" s="53">
        <v>85</v>
      </c>
      <c r="B133" s="54" t="s">
        <v>466</v>
      </c>
      <c r="C133" s="55" t="s">
        <v>467</v>
      </c>
      <c r="D133" s="56">
        <v>6320</v>
      </c>
      <c r="E133" s="57" t="s">
        <v>468</v>
      </c>
      <c r="F133" s="56"/>
      <c r="G133" s="56">
        <v>80</v>
      </c>
      <c r="H133" s="56" t="s">
        <v>469</v>
      </c>
      <c r="I133" s="56"/>
      <c r="J133" s="56">
        <v>557</v>
      </c>
      <c r="K133" s="57" t="s">
        <v>470</v>
      </c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23"/>
      <c r="W133" s="23"/>
      <c r="X133" s="23"/>
      <c r="Y133" s="23"/>
      <c r="Z133" s="23"/>
    </row>
    <row r="134" spans="1:26" ht="48" x14ac:dyDescent="0.2">
      <c r="A134" s="53">
        <v>86</v>
      </c>
      <c r="B134" s="54" t="s">
        <v>471</v>
      </c>
      <c r="C134" s="55" t="s">
        <v>472</v>
      </c>
      <c r="D134" s="56">
        <v>921.46</v>
      </c>
      <c r="E134" s="57">
        <v>921.46</v>
      </c>
      <c r="F134" s="56"/>
      <c r="G134" s="56">
        <v>17</v>
      </c>
      <c r="H134" s="56">
        <v>17</v>
      </c>
      <c r="I134" s="56"/>
      <c r="J134" s="56">
        <v>209</v>
      </c>
      <c r="K134" s="57">
        <v>209</v>
      </c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23"/>
      <c r="W134" s="23"/>
      <c r="X134" s="23"/>
      <c r="Y134" s="23"/>
      <c r="Z134" s="23"/>
    </row>
    <row r="135" spans="1:26" ht="17.850000000000001" customHeight="1" x14ac:dyDescent="0.2">
      <c r="A135" s="101" t="s">
        <v>1271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23"/>
      <c r="W135" s="23"/>
      <c r="X135" s="23"/>
      <c r="Y135" s="23"/>
      <c r="Z135" s="23"/>
    </row>
    <row r="136" spans="1:26" ht="72" x14ac:dyDescent="0.2">
      <c r="A136" s="53">
        <v>87</v>
      </c>
      <c r="B136" s="54" t="s">
        <v>473</v>
      </c>
      <c r="C136" s="55">
        <v>9</v>
      </c>
      <c r="D136" s="56">
        <v>80.44</v>
      </c>
      <c r="E136" s="57" t="s">
        <v>474</v>
      </c>
      <c r="F136" s="56"/>
      <c r="G136" s="56">
        <v>724</v>
      </c>
      <c r="H136" s="56" t="s">
        <v>475</v>
      </c>
      <c r="I136" s="56"/>
      <c r="J136" s="56">
        <v>5625</v>
      </c>
      <c r="K136" s="57" t="s">
        <v>476</v>
      </c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23"/>
      <c r="W136" s="23"/>
      <c r="X136" s="23"/>
      <c r="Y136" s="23"/>
      <c r="Z136" s="23"/>
    </row>
    <row r="137" spans="1:26" ht="60" x14ac:dyDescent="0.2">
      <c r="A137" s="58">
        <v>88</v>
      </c>
      <c r="B137" s="59" t="s">
        <v>477</v>
      </c>
      <c r="C137" s="60">
        <v>3</v>
      </c>
      <c r="D137" s="61">
        <v>36.31</v>
      </c>
      <c r="E137" s="62" t="s">
        <v>478</v>
      </c>
      <c r="F137" s="61"/>
      <c r="G137" s="61">
        <v>109</v>
      </c>
      <c r="H137" s="61" t="s">
        <v>479</v>
      </c>
      <c r="I137" s="61"/>
      <c r="J137" s="61">
        <v>1036</v>
      </c>
      <c r="K137" s="62" t="s">
        <v>480</v>
      </c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23"/>
      <c r="W137" s="23"/>
      <c r="X137" s="23"/>
      <c r="Y137" s="23"/>
      <c r="Z137" s="23"/>
    </row>
    <row r="138" spans="1:26" ht="26.1" hidden="1" customHeight="1" x14ac:dyDescent="0.2">
      <c r="A138" s="103" t="s">
        <v>481</v>
      </c>
      <c r="B138" s="104"/>
      <c r="C138" s="104"/>
      <c r="D138" s="104"/>
      <c r="E138" s="104"/>
      <c r="F138" s="104"/>
      <c r="G138" s="64">
        <v>5712</v>
      </c>
      <c r="H138" s="64"/>
      <c r="I138" s="64"/>
      <c r="J138" s="64">
        <v>42684</v>
      </c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23"/>
      <c r="W138" s="23"/>
      <c r="X138" s="23"/>
      <c r="Y138" s="23"/>
      <c r="Z138" s="23"/>
    </row>
    <row r="139" spans="1:26" ht="21" customHeight="1" x14ac:dyDescent="0.2">
      <c r="A139" s="99" t="s">
        <v>482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23"/>
      <c r="W139" s="23"/>
      <c r="X139" s="23"/>
      <c r="Y139" s="23"/>
      <c r="Z139" s="23"/>
    </row>
    <row r="140" spans="1:26" ht="72" x14ac:dyDescent="0.2">
      <c r="A140" s="53">
        <v>89</v>
      </c>
      <c r="B140" s="54" t="s">
        <v>483</v>
      </c>
      <c r="C140" s="55">
        <v>1</v>
      </c>
      <c r="D140" s="56">
        <v>35.729999999999997</v>
      </c>
      <c r="E140" s="57" t="s">
        <v>484</v>
      </c>
      <c r="F140" s="56">
        <v>15.37</v>
      </c>
      <c r="G140" s="56">
        <v>36</v>
      </c>
      <c r="H140" s="56" t="s">
        <v>485</v>
      </c>
      <c r="I140" s="56">
        <v>15</v>
      </c>
      <c r="J140" s="56">
        <v>239</v>
      </c>
      <c r="K140" s="57" t="s">
        <v>486</v>
      </c>
      <c r="L140" s="57"/>
      <c r="M140" s="57"/>
      <c r="N140" s="57"/>
      <c r="O140" s="57"/>
      <c r="P140" s="57"/>
      <c r="Q140" s="57"/>
      <c r="R140" s="57"/>
      <c r="S140" s="57"/>
      <c r="T140" s="57"/>
      <c r="U140" s="57">
        <v>43</v>
      </c>
      <c r="V140" s="23"/>
      <c r="W140" s="23"/>
      <c r="X140" s="23"/>
      <c r="Y140" s="23"/>
      <c r="Z140" s="23"/>
    </row>
    <row r="141" spans="1:26" ht="72" x14ac:dyDescent="0.2">
      <c r="A141" s="53">
        <v>90</v>
      </c>
      <c r="B141" s="54" t="s">
        <v>487</v>
      </c>
      <c r="C141" s="55">
        <v>1</v>
      </c>
      <c r="D141" s="56">
        <v>39.340000000000003</v>
      </c>
      <c r="E141" s="57" t="s">
        <v>488</v>
      </c>
      <c r="F141" s="56">
        <v>17.079999999999998</v>
      </c>
      <c r="G141" s="56">
        <v>39</v>
      </c>
      <c r="H141" s="56" t="s">
        <v>489</v>
      </c>
      <c r="I141" s="56">
        <v>17</v>
      </c>
      <c r="J141" s="56">
        <v>256</v>
      </c>
      <c r="K141" s="57" t="s">
        <v>490</v>
      </c>
      <c r="L141" s="57"/>
      <c r="M141" s="57"/>
      <c r="N141" s="57"/>
      <c r="O141" s="57"/>
      <c r="P141" s="57"/>
      <c r="Q141" s="57"/>
      <c r="R141" s="57"/>
      <c r="S141" s="57"/>
      <c r="T141" s="57"/>
      <c r="U141" s="57">
        <v>48</v>
      </c>
      <c r="V141" s="23"/>
      <c r="W141" s="23"/>
      <c r="X141" s="23"/>
      <c r="Y141" s="23"/>
      <c r="Z141" s="23"/>
    </row>
    <row r="142" spans="1:26" ht="72" x14ac:dyDescent="0.2">
      <c r="A142" s="53">
        <v>91</v>
      </c>
      <c r="B142" s="54" t="s">
        <v>491</v>
      </c>
      <c r="C142" s="55" t="s">
        <v>492</v>
      </c>
      <c r="D142" s="56">
        <v>25.08</v>
      </c>
      <c r="E142" s="57">
        <v>25.08</v>
      </c>
      <c r="F142" s="56"/>
      <c r="G142" s="56"/>
      <c r="H142" s="56"/>
      <c r="I142" s="56"/>
      <c r="J142" s="56">
        <v>3</v>
      </c>
      <c r="K142" s="57">
        <v>3</v>
      </c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23"/>
      <c r="W142" s="23"/>
      <c r="X142" s="23"/>
      <c r="Y142" s="23"/>
      <c r="Z142" s="23"/>
    </row>
    <row r="143" spans="1:26" ht="60" x14ac:dyDescent="0.2">
      <c r="A143" s="53">
        <v>92</v>
      </c>
      <c r="B143" s="54" t="s">
        <v>493</v>
      </c>
      <c r="C143" s="55">
        <v>1</v>
      </c>
      <c r="D143" s="56">
        <v>188.48</v>
      </c>
      <c r="E143" s="57" t="s">
        <v>494</v>
      </c>
      <c r="F143" s="56">
        <v>85.41</v>
      </c>
      <c r="G143" s="56">
        <v>188</v>
      </c>
      <c r="H143" s="56" t="s">
        <v>495</v>
      </c>
      <c r="I143" s="56">
        <v>85</v>
      </c>
      <c r="J143" s="56">
        <v>1258</v>
      </c>
      <c r="K143" s="57" t="s">
        <v>496</v>
      </c>
      <c r="L143" s="57"/>
      <c r="M143" s="57"/>
      <c r="N143" s="57"/>
      <c r="O143" s="57"/>
      <c r="P143" s="57"/>
      <c r="Q143" s="57"/>
      <c r="R143" s="57"/>
      <c r="S143" s="57"/>
      <c r="T143" s="57"/>
      <c r="U143" s="57">
        <v>304</v>
      </c>
      <c r="V143" s="23"/>
      <c r="W143" s="23"/>
      <c r="X143" s="23"/>
      <c r="Y143" s="23"/>
      <c r="Z143" s="23"/>
    </row>
    <row r="144" spans="1:26" ht="60" x14ac:dyDescent="0.2">
      <c r="A144" s="53">
        <v>93</v>
      </c>
      <c r="B144" s="54" t="s">
        <v>497</v>
      </c>
      <c r="C144" s="55" t="s">
        <v>498</v>
      </c>
      <c r="D144" s="56">
        <v>17.54</v>
      </c>
      <c r="E144" s="57">
        <v>4.99</v>
      </c>
      <c r="F144" s="56" t="s">
        <v>499</v>
      </c>
      <c r="G144" s="56">
        <v>12</v>
      </c>
      <c r="H144" s="56">
        <v>4</v>
      </c>
      <c r="I144" s="56" t="s">
        <v>500</v>
      </c>
      <c r="J144" s="56">
        <v>104</v>
      </c>
      <c r="K144" s="57">
        <v>44</v>
      </c>
      <c r="L144" s="57"/>
      <c r="M144" s="57"/>
      <c r="N144" s="57"/>
      <c r="O144" s="57"/>
      <c r="P144" s="57"/>
      <c r="Q144" s="57"/>
      <c r="R144" s="57"/>
      <c r="S144" s="57"/>
      <c r="T144" s="57"/>
      <c r="U144" s="57" t="s">
        <v>501</v>
      </c>
      <c r="V144" s="23"/>
      <c r="W144" s="23"/>
      <c r="X144" s="23"/>
      <c r="Y144" s="23"/>
      <c r="Z144" s="23"/>
    </row>
    <row r="145" spans="1:26" ht="72" x14ac:dyDescent="0.2">
      <c r="A145" s="53">
        <v>94</v>
      </c>
      <c r="B145" s="54" t="s">
        <v>502</v>
      </c>
      <c r="C145" s="55" t="s">
        <v>498</v>
      </c>
      <c r="D145" s="56">
        <v>7.79</v>
      </c>
      <c r="E145" s="57">
        <v>1.46</v>
      </c>
      <c r="F145" s="56" t="s">
        <v>503</v>
      </c>
      <c r="G145" s="56">
        <v>5</v>
      </c>
      <c r="H145" s="56">
        <v>1</v>
      </c>
      <c r="I145" s="56" t="s">
        <v>504</v>
      </c>
      <c r="J145" s="56">
        <v>43</v>
      </c>
      <c r="K145" s="57">
        <v>13</v>
      </c>
      <c r="L145" s="57"/>
      <c r="M145" s="57"/>
      <c r="N145" s="57"/>
      <c r="O145" s="57"/>
      <c r="P145" s="57"/>
      <c r="Q145" s="57"/>
      <c r="R145" s="57"/>
      <c r="S145" s="57"/>
      <c r="T145" s="57"/>
      <c r="U145" s="57" t="s">
        <v>505</v>
      </c>
      <c r="V145" s="23"/>
      <c r="W145" s="23"/>
      <c r="X145" s="23"/>
      <c r="Y145" s="23"/>
      <c r="Z145" s="23"/>
    </row>
    <row r="146" spans="1:26" ht="72" x14ac:dyDescent="0.2">
      <c r="A146" s="58">
        <v>95</v>
      </c>
      <c r="B146" s="59" t="s">
        <v>506</v>
      </c>
      <c r="C146" s="60">
        <v>1</v>
      </c>
      <c r="D146" s="61">
        <v>968.45</v>
      </c>
      <c r="E146" s="62">
        <v>170.24</v>
      </c>
      <c r="F146" s="61" t="s">
        <v>507</v>
      </c>
      <c r="G146" s="61">
        <v>968</v>
      </c>
      <c r="H146" s="61">
        <v>170</v>
      </c>
      <c r="I146" s="61" t="s">
        <v>508</v>
      </c>
      <c r="J146" s="61">
        <v>7534</v>
      </c>
      <c r="K146" s="62">
        <v>2144</v>
      </c>
      <c r="L146" s="62"/>
      <c r="M146" s="62"/>
      <c r="N146" s="62"/>
      <c r="O146" s="62"/>
      <c r="P146" s="62"/>
      <c r="Q146" s="62"/>
      <c r="R146" s="62"/>
      <c r="S146" s="62"/>
      <c r="T146" s="62"/>
      <c r="U146" s="62" t="s">
        <v>509</v>
      </c>
      <c r="V146" s="23"/>
      <c r="W146" s="23"/>
      <c r="X146" s="23"/>
      <c r="Y146" s="23"/>
      <c r="Z146" s="23"/>
    </row>
    <row r="147" spans="1:26" hidden="1" x14ac:dyDescent="0.2">
      <c r="A147" s="103" t="s">
        <v>510</v>
      </c>
      <c r="B147" s="104"/>
      <c r="C147" s="104"/>
      <c r="D147" s="104"/>
      <c r="E147" s="104"/>
      <c r="F147" s="104"/>
      <c r="G147" s="64">
        <v>2010</v>
      </c>
      <c r="H147" s="64"/>
      <c r="I147" s="64"/>
      <c r="J147" s="64">
        <v>17385</v>
      </c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23"/>
      <c r="W147" s="23"/>
      <c r="X147" s="23"/>
      <c r="Y147" s="23"/>
      <c r="Z147" s="23"/>
    </row>
    <row r="148" spans="1:26" ht="36" x14ac:dyDescent="0.2">
      <c r="A148" s="108" t="s">
        <v>511</v>
      </c>
      <c r="B148" s="109"/>
      <c r="C148" s="109"/>
      <c r="D148" s="109"/>
      <c r="E148" s="109"/>
      <c r="F148" s="109"/>
      <c r="G148" s="56">
        <v>35426</v>
      </c>
      <c r="H148" s="56" t="s">
        <v>512</v>
      </c>
      <c r="I148" s="56" t="s">
        <v>513</v>
      </c>
      <c r="J148" s="56">
        <v>191919</v>
      </c>
      <c r="K148" s="57" t="s">
        <v>514</v>
      </c>
      <c r="L148" s="57"/>
      <c r="M148" s="57"/>
      <c r="N148" s="57"/>
      <c r="O148" s="57"/>
      <c r="P148" s="57"/>
      <c r="Q148" s="57"/>
      <c r="R148" s="57"/>
      <c r="S148" s="57"/>
      <c r="T148" s="57"/>
      <c r="U148" s="57" t="s">
        <v>515</v>
      </c>
      <c r="V148" s="23"/>
      <c r="W148" s="23"/>
      <c r="X148" s="23"/>
      <c r="Y148" s="23"/>
      <c r="Z148" s="23"/>
    </row>
    <row r="149" spans="1:26" x14ac:dyDescent="0.2">
      <c r="A149" s="108" t="s">
        <v>516</v>
      </c>
      <c r="B149" s="109"/>
      <c r="C149" s="109"/>
      <c r="D149" s="109"/>
      <c r="E149" s="109"/>
      <c r="F149" s="109"/>
      <c r="G149" s="56"/>
      <c r="H149" s="56"/>
      <c r="I149" s="56"/>
      <c r="J149" s="56">
        <v>191944</v>
      </c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23"/>
      <c r="W149" s="23"/>
      <c r="X149" s="23"/>
      <c r="Y149" s="23"/>
      <c r="Z149" s="23"/>
    </row>
    <row r="150" spans="1:26" x14ac:dyDescent="0.2">
      <c r="A150" s="108" t="s">
        <v>517</v>
      </c>
      <c r="B150" s="109"/>
      <c r="C150" s="109"/>
      <c r="D150" s="109"/>
      <c r="E150" s="109"/>
      <c r="F150" s="109"/>
      <c r="G150" s="56"/>
      <c r="H150" s="56"/>
      <c r="I150" s="56"/>
      <c r="J150" s="56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23"/>
      <c r="W150" s="23"/>
      <c r="X150" s="23"/>
      <c r="Y150" s="23"/>
      <c r="Z150" s="23"/>
    </row>
    <row r="151" spans="1:26" ht="36" x14ac:dyDescent="0.2">
      <c r="A151" s="108" t="s">
        <v>518</v>
      </c>
      <c r="B151" s="109"/>
      <c r="C151" s="109"/>
      <c r="D151" s="109"/>
      <c r="E151" s="109"/>
      <c r="F151" s="109"/>
      <c r="G151" s="56"/>
      <c r="H151" s="56"/>
      <c r="I151" s="56"/>
      <c r="J151" s="56">
        <v>25</v>
      </c>
      <c r="K151" s="57" t="s">
        <v>519</v>
      </c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23"/>
      <c r="W151" s="23"/>
      <c r="X151" s="23"/>
      <c r="Y151" s="23"/>
      <c r="Z151" s="23"/>
    </row>
    <row r="152" spans="1:26" x14ac:dyDescent="0.2">
      <c r="A152" s="108" t="s">
        <v>520</v>
      </c>
      <c r="B152" s="109"/>
      <c r="C152" s="109"/>
      <c r="D152" s="109"/>
      <c r="E152" s="109"/>
      <c r="F152" s="109"/>
      <c r="G152" s="56"/>
      <c r="H152" s="56"/>
      <c r="I152" s="56"/>
      <c r="J152" s="56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23"/>
      <c r="W152" s="23"/>
      <c r="X152" s="23"/>
      <c r="Y152" s="23"/>
      <c r="Z152" s="23"/>
    </row>
    <row r="153" spans="1:26" x14ac:dyDescent="0.2">
      <c r="A153" s="108" t="s">
        <v>521</v>
      </c>
      <c r="B153" s="109"/>
      <c r="C153" s="109"/>
      <c r="D153" s="109"/>
      <c r="E153" s="109"/>
      <c r="F153" s="109"/>
      <c r="G153" s="56">
        <v>3904</v>
      </c>
      <c r="H153" s="56"/>
      <c r="I153" s="56"/>
      <c r="J153" s="56">
        <v>49105</v>
      </c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23"/>
      <c r="W153" s="23"/>
      <c r="X153" s="23"/>
      <c r="Y153" s="23"/>
      <c r="Z153" s="23"/>
    </row>
    <row r="154" spans="1:26" x14ac:dyDescent="0.2">
      <c r="A154" s="108" t="s">
        <v>522</v>
      </c>
      <c r="B154" s="109"/>
      <c r="C154" s="109"/>
      <c r="D154" s="109"/>
      <c r="E154" s="109"/>
      <c r="F154" s="109"/>
      <c r="G154" s="56">
        <v>26288</v>
      </c>
      <c r="H154" s="56"/>
      <c r="I154" s="56"/>
      <c r="J154" s="56">
        <v>114904</v>
      </c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23"/>
      <c r="W154" s="23"/>
      <c r="X154" s="23"/>
      <c r="Y154" s="23"/>
      <c r="Z154" s="23"/>
    </row>
    <row r="155" spans="1:26" x14ac:dyDescent="0.2">
      <c r="A155" s="108" t="s">
        <v>523</v>
      </c>
      <c r="B155" s="109"/>
      <c r="C155" s="109"/>
      <c r="D155" s="109"/>
      <c r="E155" s="109"/>
      <c r="F155" s="109"/>
      <c r="G155" s="56">
        <v>5650</v>
      </c>
      <c r="H155" s="56"/>
      <c r="I155" s="56"/>
      <c r="J155" s="56">
        <v>33155</v>
      </c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23"/>
      <c r="W155" s="23"/>
      <c r="X155" s="23"/>
      <c r="Y155" s="23"/>
      <c r="Z155" s="23"/>
    </row>
    <row r="156" spans="1:26" x14ac:dyDescent="0.2">
      <c r="A156" s="110" t="s">
        <v>524</v>
      </c>
      <c r="B156" s="111"/>
      <c r="C156" s="111"/>
      <c r="D156" s="111"/>
      <c r="E156" s="111"/>
      <c r="F156" s="111"/>
      <c r="G156" s="63">
        <v>3969</v>
      </c>
      <c r="H156" s="63"/>
      <c r="I156" s="63"/>
      <c r="J156" s="63">
        <v>42517</v>
      </c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23"/>
      <c r="W156" s="23"/>
      <c r="X156" s="23"/>
      <c r="Y156" s="23"/>
      <c r="Z156" s="23"/>
    </row>
    <row r="157" spans="1:26" x14ac:dyDescent="0.2">
      <c r="A157" s="110" t="s">
        <v>525</v>
      </c>
      <c r="B157" s="111"/>
      <c r="C157" s="111"/>
      <c r="D157" s="111"/>
      <c r="E157" s="111"/>
      <c r="F157" s="111"/>
      <c r="G157" s="63">
        <v>2455</v>
      </c>
      <c r="H157" s="63"/>
      <c r="I157" s="63"/>
      <c r="J157" s="63">
        <v>24654</v>
      </c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23"/>
      <c r="W157" s="23"/>
      <c r="X157" s="23"/>
      <c r="Y157" s="23"/>
      <c r="Z157" s="23"/>
    </row>
    <row r="158" spans="1:26" x14ac:dyDescent="0.2">
      <c r="A158" s="110" t="s">
        <v>526</v>
      </c>
      <c r="B158" s="111"/>
      <c r="C158" s="111"/>
      <c r="D158" s="111"/>
      <c r="E158" s="111"/>
      <c r="F158" s="111"/>
      <c r="G158" s="63"/>
      <c r="H158" s="63"/>
      <c r="I158" s="63"/>
      <c r="J158" s="63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23"/>
      <c r="W158" s="23"/>
      <c r="X158" s="23"/>
      <c r="Y158" s="23"/>
      <c r="Z158" s="23"/>
    </row>
    <row r="159" spans="1:26" x14ac:dyDescent="0.2">
      <c r="A159" s="108" t="s">
        <v>527</v>
      </c>
      <c r="B159" s="109"/>
      <c r="C159" s="109"/>
      <c r="D159" s="109"/>
      <c r="E159" s="109"/>
      <c r="F159" s="109"/>
      <c r="G159" s="56">
        <v>40925</v>
      </c>
      <c r="H159" s="56"/>
      <c r="I159" s="56"/>
      <c r="J159" s="56">
        <v>253536</v>
      </c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23"/>
      <c r="W159" s="23"/>
      <c r="X159" s="23"/>
      <c r="Y159" s="23"/>
      <c r="Z159" s="23"/>
    </row>
    <row r="160" spans="1:26" x14ac:dyDescent="0.2">
      <c r="A160" s="108" t="s">
        <v>528</v>
      </c>
      <c r="B160" s="109"/>
      <c r="C160" s="109"/>
      <c r="D160" s="109"/>
      <c r="E160" s="109"/>
      <c r="F160" s="109"/>
      <c r="G160" s="56">
        <v>925</v>
      </c>
      <c r="H160" s="56"/>
      <c r="I160" s="56"/>
      <c r="J160" s="56">
        <v>5579</v>
      </c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23"/>
      <c r="W160" s="23"/>
      <c r="X160" s="23"/>
      <c r="Y160" s="23"/>
      <c r="Z160" s="23"/>
    </row>
    <row r="161" spans="1:26" x14ac:dyDescent="0.2">
      <c r="A161" s="108" t="s">
        <v>529</v>
      </c>
      <c r="B161" s="109"/>
      <c r="C161" s="109"/>
      <c r="D161" s="109"/>
      <c r="E161" s="109"/>
      <c r="F161" s="109"/>
      <c r="G161" s="56">
        <v>41850</v>
      </c>
      <c r="H161" s="56"/>
      <c r="I161" s="56"/>
      <c r="J161" s="56">
        <v>259115</v>
      </c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23"/>
      <c r="W161" s="23"/>
      <c r="X161" s="23"/>
      <c r="Y161" s="23"/>
      <c r="Z161" s="23"/>
    </row>
    <row r="162" spans="1:26" x14ac:dyDescent="0.2">
      <c r="A162" s="110" t="s">
        <v>530</v>
      </c>
      <c r="B162" s="111"/>
      <c r="C162" s="111"/>
      <c r="D162" s="111"/>
      <c r="E162" s="111"/>
      <c r="F162" s="111"/>
      <c r="G162" s="63">
        <v>41850</v>
      </c>
      <c r="H162" s="63"/>
      <c r="I162" s="63"/>
      <c r="J162" s="63">
        <v>259115</v>
      </c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23"/>
      <c r="W162" s="23"/>
      <c r="X162" s="23"/>
      <c r="Y162" s="23"/>
      <c r="Z162" s="23"/>
    </row>
    <row r="163" spans="1:26" s="130" customFormat="1" ht="12.75" customHeight="1" x14ac:dyDescent="0.2">
      <c r="A163" s="125" t="s">
        <v>1272</v>
      </c>
      <c r="B163" s="126"/>
      <c r="C163" s="126"/>
      <c r="D163" s="126"/>
      <c r="E163" s="126"/>
      <c r="F163" s="126"/>
      <c r="G163" s="127"/>
      <c r="H163" s="127"/>
      <c r="I163" s="127"/>
      <c r="J163" s="127">
        <f>J162*18%</f>
        <v>46640.7</v>
      </c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9"/>
      <c r="W163" s="129"/>
      <c r="X163" s="129"/>
      <c r="Y163" s="129"/>
      <c r="Z163" s="129"/>
    </row>
    <row r="164" spans="1:26" s="130" customFormat="1" ht="12.75" customHeight="1" x14ac:dyDescent="0.2">
      <c r="A164" s="125" t="s">
        <v>1273</v>
      </c>
      <c r="B164" s="126"/>
      <c r="C164" s="126"/>
      <c r="D164" s="126"/>
      <c r="E164" s="126"/>
      <c r="F164" s="126"/>
      <c r="G164" s="127"/>
      <c r="H164" s="127"/>
      <c r="I164" s="127"/>
      <c r="J164" s="127">
        <f>J163+J162</f>
        <v>305755.7</v>
      </c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9"/>
      <c r="W164" s="129"/>
      <c r="X164" s="129"/>
      <c r="Y164" s="129"/>
      <c r="Z164" s="129"/>
    </row>
    <row r="165" spans="1:26" s="130" customFormat="1" x14ac:dyDescent="0.2">
      <c r="A165" s="131"/>
      <c r="B165" s="132"/>
      <c r="C165" s="133"/>
      <c r="D165" s="134"/>
      <c r="E165" s="135"/>
      <c r="F165" s="134"/>
      <c r="G165" s="134"/>
      <c r="H165" s="134"/>
      <c r="I165" s="134"/>
      <c r="J165" s="134"/>
      <c r="K165" s="135"/>
      <c r="L165" s="135"/>
      <c r="M165" s="135"/>
      <c r="N165" s="135"/>
      <c r="O165" s="135"/>
      <c r="P165" s="135"/>
      <c r="Q165" s="135"/>
      <c r="R165" s="135"/>
      <c r="S165" s="135"/>
      <c r="T165" s="135"/>
      <c r="U165" s="135"/>
      <c r="V165" s="129"/>
      <c r="W165" s="129"/>
      <c r="X165" s="129"/>
      <c r="Y165" s="129"/>
      <c r="Z165" s="129"/>
    </row>
    <row r="166" spans="1:26" s="130" customFormat="1" x14ac:dyDescent="0.2">
      <c r="A166" s="131"/>
      <c r="B166" s="132"/>
      <c r="C166" s="133"/>
      <c r="D166" s="134"/>
      <c r="E166" s="135"/>
      <c r="F166" s="134"/>
      <c r="G166" s="134"/>
      <c r="H166" s="134"/>
      <c r="I166" s="134"/>
      <c r="J166" s="134"/>
      <c r="K166" s="135"/>
      <c r="L166" s="135"/>
      <c r="M166" s="135"/>
      <c r="N166" s="135"/>
      <c r="O166" s="135"/>
      <c r="P166" s="135"/>
      <c r="Q166" s="135"/>
      <c r="R166" s="135"/>
      <c r="S166" s="135"/>
      <c r="T166" s="135"/>
      <c r="U166" s="135"/>
      <c r="V166" s="129"/>
      <c r="W166" s="129"/>
      <c r="X166" s="129"/>
      <c r="Y166" s="129"/>
      <c r="Z166" s="129"/>
    </row>
    <row r="167" spans="1:26" s="130" customFormat="1" x14ac:dyDescent="0.2">
      <c r="B167" s="130" t="s">
        <v>1274</v>
      </c>
      <c r="E167" s="130" t="s">
        <v>1275</v>
      </c>
      <c r="M167" s="135"/>
      <c r="N167" s="135"/>
      <c r="O167" s="135"/>
      <c r="P167" s="135"/>
      <c r="Q167" s="135"/>
      <c r="R167" s="135"/>
      <c r="S167" s="135"/>
      <c r="T167" s="135"/>
      <c r="U167" s="135"/>
      <c r="V167" s="129"/>
      <c r="W167" s="129"/>
      <c r="X167" s="129"/>
      <c r="Y167" s="129"/>
      <c r="Z167" s="129"/>
    </row>
    <row r="168" spans="1:26" s="130" customFormat="1" x14ac:dyDescent="0.2">
      <c r="V168" s="136"/>
      <c r="W168" s="136"/>
      <c r="X168" s="136"/>
      <c r="Y168" s="136"/>
      <c r="Z168" s="136"/>
    </row>
    <row r="169" spans="1:26" s="130" customFormat="1" x14ac:dyDescent="0.2">
      <c r="B169" s="130" t="s">
        <v>1276</v>
      </c>
      <c r="C169" s="130" t="s">
        <v>1277</v>
      </c>
      <c r="E169" s="130" t="s">
        <v>1278</v>
      </c>
    </row>
    <row r="170" spans="1:26" x14ac:dyDescent="0.2">
      <c r="V170" s="25"/>
      <c r="W170" s="25"/>
      <c r="X170" s="25"/>
      <c r="Y170" s="25"/>
      <c r="Z170" s="25"/>
    </row>
  </sheetData>
  <mergeCells count="66">
    <mergeCell ref="A163:F163"/>
    <mergeCell ref="A164:F164"/>
    <mergeCell ref="A9:U9"/>
    <mergeCell ref="A11:U11"/>
    <mergeCell ref="A162:F162"/>
    <mergeCell ref="A156:F156"/>
    <mergeCell ref="A157:F157"/>
    <mergeCell ref="A158:F158"/>
    <mergeCell ref="A159:F159"/>
    <mergeCell ref="A160:F160"/>
    <mergeCell ref="A161:F161"/>
    <mergeCell ref="A155:F155"/>
    <mergeCell ref="A135:U135"/>
    <mergeCell ref="A138:F138"/>
    <mergeCell ref="A139:U139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64:F64"/>
    <mergeCell ref="A127:U127"/>
    <mergeCell ref="A66:U66"/>
    <mergeCell ref="A69:U69"/>
    <mergeCell ref="A73:U73"/>
    <mergeCell ref="A76:U76"/>
    <mergeCell ref="A85:F85"/>
    <mergeCell ref="A86:U86"/>
    <mergeCell ref="A87:U87"/>
    <mergeCell ref="A91:U91"/>
    <mergeCell ref="A99:U99"/>
    <mergeCell ref="A115:U115"/>
    <mergeCell ref="A121:U121"/>
    <mergeCell ref="A65:U65"/>
    <mergeCell ref="A31:U31"/>
    <mergeCell ref="A32:U32"/>
    <mergeCell ref="A48:F48"/>
    <mergeCell ref="A49:U49"/>
    <mergeCell ref="G21:H21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27:U27"/>
    <mergeCell ref="G28:G29"/>
    <mergeCell ref="J18:K18"/>
    <mergeCell ref="J21:K21"/>
    <mergeCell ref="G19:H19"/>
    <mergeCell ref="G20:H20"/>
    <mergeCell ref="J19:K19"/>
    <mergeCell ref="J20:K20"/>
    <mergeCell ref="G18:H18"/>
    <mergeCell ref="A12:U12"/>
    <mergeCell ref="A13:U13"/>
    <mergeCell ref="A14:U14"/>
    <mergeCell ref="A15:U15"/>
    <mergeCell ref="J17:U17"/>
    <mergeCell ref="G17:I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7:W277"/>
  <sheetViews>
    <sheetView showGridLines="0" workbookViewId="0">
      <selection activeCell="E5" sqref="E5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7" spans="1:23" s="4" customFormat="1" x14ac:dyDescent="0.2">
      <c r="A7" s="5" t="s">
        <v>35</v>
      </c>
      <c r="B7" s="3"/>
      <c r="C7" s="3"/>
      <c r="D7" s="3"/>
      <c r="L7" s="28"/>
    </row>
    <row r="8" spans="1:23" s="4" customFormat="1" x14ac:dyDescent="0.2">
      <c r="A8" s="2"/>
      <c r="B8" s="3"/>
      <c r="C8" s="3"/>
      <c r="D8" s="3"/>
      <c r="L8" s="28"/>
    </row>
    <row r="9" spans="1:23" s="4" customFormat="1" x14ac:dyDescent="0.2">
      <c r="A9" s="5" t="s">
        <v>36</v>
      </c>
      <c r="B9" s="3"/>
      <c r="C9" s="3"/>
      <c r="D9" s="3"/>
      <c r="L9" s="28"/>
    </row>
    <row r="10" spans="1:23" s="4" customFormat="1" ht="15" x14ac:dyDescent="0.25">
      <c r="A10" s="89" t="s">
        <v>531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4" customFormat="1" ht="12" x14ac:dyDescent="0.2">
      <c r="A11" s="90" t="s">
        <v>31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4" customFormat="1" ht="12" x14ac:dyDescent="0.2">
      <c r="A12" s="90" t="s">
        <v>1270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27"/>
      <c r="P12" s="27"/>
      <c r="Q12" s="27"/>
      <c r="R12" s="27"/>
      <c r="S12" s="27"/>
      <c r="T12" s="27"/>
      <c r="U12" s="27"/>
      <c r="V12" s="27"/>
      <c r="W12" s="27"/>
    </row>
    <row r="13" spans="1:23" s="4" customFormat="1" ht="12" x14ac:dyDescent="0.2">
      <c r="A13" s="91" t="s">
        <v>38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5"/>
      <c r="P13" s="5"/>
      <c r="Q13" s="5"/>
      <c r="R13" s="5"/>
      <c r="S13" s="5"/>
      <c r="T13" s="5"/>
      <c r="U13" s="5"/>
      <c r="V13" s="5"/>
      <c r="W13" s="5"/>
    </row>
    <row r="14" spans="1:23" s="4" customFormat="1" x14ac:dyDescent="0.2">
      <c r="L14" s="28"/>
    </row>
    <row r="15" spans="1:23" s="4" customFormat="1" ht="12" x14ac:dyDescent="0.2">
      <c r="G15" s="121" t="s">
        <v>17</v>
      </c>
      <c r="H15" s="122"/>
      <c r="I15" s="122"/>
      <c r="J15" s="121" t="s">
        <v>18</v>
      </c>
      <c r="K15" s="122"/>
      <c r="L15" s="122"/>
      <c r="M15" s="123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4" customFormat="1" x14ac:dyDescent="0.2">
      <c r="D16" s="2" t="s">
        <v>2</v>
      </c>
      <c r="G16" s="97">
        <f>41850/1000</f>
        <v>41.85</v>
      </c>
      <c r="H16" s="98"/>
      <c r="I16" s="30" t="s">
        <v>3</v>
      </c>
      <c r="J16" s="95">
        <f>259115/1000</f>
        <v>259.11500000000001</v>
      </c>
      <c r="K16" s="96"/>
      <c r="L16" s="31"/>
      <c r="M16" s="6" t="s">
        <v>3</v>
      </c>
      <c r="N16" s="32"/>
      <c r="O16" s="32"/>
      <c r="P16" s="32"/>
      <c r="Q16" s="32"/>
      <c r="R16" s="32"/>
      <c r="S16" s="32"/>
      <c r="T16" s="32"/>
      <c r="U16" s="32"/>
      <c r="V16" s="32"/>
      <c r="W16" s="33"/>
    </row>
    <row r="17" spans="1:23" s="4" customFormat="1" x14ac:dyDescent="0.2">
      <c r="D17" s="8" t="s">
        <v>33</v>
      </c>
      <c r="F17" s="9"/>
      <c r="G17" s="97">
        <f>0/1000</f>
        <v>0</v>
      </c>
      <c r="H17" s="98"/>
      <c r="I17" s="6" t="s">
        <v>3</v>
      </c>
      <c r="J17" s="95">
        <f>0/1000</f>
        <v>0</v>
      </c>
      <c r="K17" s="96"/>
      <c r="L17" s="31"/>
      <c r="M17" s="6" t="s">
        <v>3</v>
      </c>
      <c r="N17" s="32"/>
      <c r="O17" s="32"/>
      <c r="P17" s="32"/>
      <c r="Q17" s="32"/>
      <c r="R17" s="32"/>
      <c r="S17" s="32"/>
      <c r="T17" s="32"/>
    </row>
    <row r="18" spans="1:23" s="4" customFormat="1" x14ac:dyDescent="0.2">
      <c r="D18" s="8" t="s">
        <v>34</v>
      </c>
      <c r="F18" s="9"/>
      <c r="G18" s="97">
        <f>925/1000</f>
        <v>0.92500000000000004</v>
      </c>
      <c r="H18" s="98"/>
      <c r="I18" s="6" t="s">
        <v>3</v>
      </c>
      <c r="J18" s="95">
        <f>5579/1000</f>
        <v>5.5789999999999997</v>
      </c>
      <c r="K18" s="96"/>
      <c r="L18" s="31"/>
      <c r="M18" s="6" t="s">
        <v>3</v>
      </c>
      <c r="N18" s="32"/>
      <c r="O18" s="32"/>
      <c r="P18" s="32"/>
      <c r="Q18" s="32"/>
      <c r="R18" s="32"/>
      <c r="S18" s="32"/>
      <c r="T18" s="32"/>
    </row>
    <row r="19" spans="1:23" s="4" customFormat="1" x14ac:dyDescent="0.2">
      <c r="D19" s="2" t="s">
        <v>4</v>
      </c>
      <c r="G19" s="97">
        <f>(O19+O20)/1000</f>
        <v>0.35710000000000003</v>
      </c>
      <c r="H19" s="98"/>
      <c r="I19" s="30" t="s">
        <v>5</v>
      </c>
      <c r="J19" s="95">
        <f>(P19+P20)/1000</f>
        <v>0.35710000000000003</v>
      </c>
      <c r="K19" s="96"/>
      <c r="L19" s="10">
        <v>3488</v>
      </c>
      <c r="M19" s="6" t="s">
        <v>5</v>
      </c>
      <c r="N19" s="32"/>
      <c r="O19" s="10">
        <v>327.75</v>
      </c>
      <c r="P19" s="11">
        <v>327.75</v>
      </c>
      <c r="Q19" s="32"/>
      <c r="R19" s="32"/>
      <c r="S19" s="32"/>
      <c r="T19" s="32"/>
      <c r="U19" s="32"/>
      <c r="V19" s="32"/>
      <c r="W19" s="33"/>
    </row>
    <row r="20" spans="1:23" s="4" customFormat="1" x14ac:dyDescent="0.2">
      <c r="D20" s="2" t="s">
        <v>6</v>
      </c>
      <c r="G20" s="97">
        <f>3904/1000</f>
        <v>3.9039999999999999</v>
      </c>
      <c r="H20" s="98"/>
      <c r="I20" s="30" t="s">
        <v>3</v>
      </c>
      <c r="J20" s="95">
        <f>49105/1000</f>
        <v>49.104999999999997</v>
      </c>
      <c r="K20" s="96"/>
      <c r="L20" s="11">
        <v>43885</v>
      </c>
      <c r="M20" s="6" t="s">
        <v>3</v>
      </c>
      <c r="N20" s="32"/>
      <c r="O20" s="10">
        <v>29.35</v>
      </c>
      <c r="P20" s="11">
        <v>29.35</v>
      </c>
      <c r="Q20" s="32"/>
      <c r="R20" s="32"/>
      <c r="S20" s="32"/>
      <c r="T20" s="32"/>
      <c r="U20" s="32"/>
      <c r="V20" s="32"/>
      <c r="W20" s="33"/>
    </row>
    <row r="21" spans="1:23" s="4" customFormat="1" x14ac:dyDescent="0.2">
      <c r="F21" s="3"/>
      <c r="G21" s="12"/>
      <c r="H21" s="12"/>
      <c r="I21" s="13"/>
      <c r="J21" s="14"/>
      <c r="K21" s="34"/>
      <c r="L21" s="10">
        <v>416</v>
      </c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5"/>
    </row>
    <row r="22" spans="1:23" s="4" customFormat="1" x14ac:dyDescent="0.2">
      <c r="B22" s="3"/>
      <c r="C22" s="3"/>
      <c r="D22" s="3"/>
      <c r="F22" s="9"/>
      <c r="G22" s="15"/>
      <c r="H22" s="15"/>
      <c r="I22" s="16"/>
      <c r="J22" s="17"/>
      <c r="K22" s="17"/>
      <c r="L22" s="11">
        <v>5220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6"/>
    </row>
    <row r="23" spans="1:23" s="4" customFormat="1" ht="12" x14ac:dyDescent="0.2">
      <c r="A23" s="2" t="str">
        <f>"Составлена в базисных ценах на 01.2000 г. и текущих ценах на " &amp; IF(LEN(L23)&gt;3,MID(L23,4,LEN(L23)),L23)</f>
        <v xml:space="preserve">Составлена в базисных ценах на 01.2000 г. и текущих ценах на </v>
      </c>
      <c r="D23" s="4" t="s">
        <v>1269</v>
      </c>
    </row>
    <row r="24" spans="1:23" s="4" customFormat="1" ht="13.5" thickBot="1" x14ac:dyDescent="0.25">
      <c r="A24" s="18"/>
      <c r="L24" s="28"/>
    </row>
    <row r="25" spans="1:23" s="20" customFormat="1" ht="23.25" customHeight="1" thickBot="1" x14ac:dyDescent="0.25">
      <c r="A25" s="112" t="s">
        <v>7</v>
      </c>
      <c r="B25" s="112" t="s">
        <v>0</v>
      </c>
      <c r="C25" s="112" t="s">
        <v>19</v>
      </c>
      <c r="D25" s="36" t="s">
        <v>20</v>
      </c>
      <c r="E25" s="112" t="s">
        <v>21</v>
      </c>
      <c r="F25" s="116" t="s">
        <v>22</v>
      </c>
      <c r="G25" s="117"/>
      <c r="H25" s="116" t="s">
        <v>23</v>
      </c>
      <c r="I25" s="120"/>
      <c r="J25" s="120"/>
      <c r="K25" s="117"/>
      <c r="L25" s="37"/>
      <c r="M25" s="112" t="s">
        <v>24</v>
      </c>
      <c r="N25" s="112" t="s">
        <v>25</v>
      </c>
    </row>
    <row r="26" spans="1:23" s="20" customFormat="1" ht="19.5" customHeight="1" thickBot="1" x14ac:dyDescent="0.25">
      <c r="A26" s="113"/>
      <c r="B26" s="113"/>
      <c r="C26" s="113"/>
      <c r="D26" s="112" t="s">
        <v>30</v>
      </c>
      <c r="E26" s="113"/>
      <c r="F26" s="118"/>
      <c r="G26" s="119"/>
      <c r="H26" s="114" t="s">
        <v>26</v>
      </c>
      <c r="I26" s="115"/>
      <c r="J26" s="114" t="s">
        <v>27</v>
      </c>
      <c r="K26" s="115"/>
      <c r="L26" s="38"/>
      <c r="M26" s="113"/>
      <c r="N26" s="113"/>
    </row>
    <row r="27" spans="1:23" s="20" customFormat="1" ht="19.5" customHeight="1" x14ac:dyDescent="0.2">
      <c r="A27" s="113"/>
      <c r="B27" s="113"/>
      <c r="C27" s="113"/>
      <c r="D27" s="113"/>
      <c r="E27" s="113"/>
      <c r="F27" s="66" t="s">
        <v>28</v>
      </c>
      <c r="G27" s="66" t="s">
        <v>29</v>
      </c>
      <c r="H27" s="66" t="s">
        <v>28</v>
      </c>
      <c r="I27" s="66" t="s">
        <v>29</v>
      </c>
      <c r="J27" s="66" t="s">
        <v>28</v>
      </c>
      <c r="K27" s="66" t="s">
        <v>29</v>
      </c>
      <c r="L27" s="38"/>
      <c r="M27" s="113"/>
      <c r="N27" s="113"/>
    </row>
    <row r="28" spans="1:23" x14ac:dyDescent="0.2">
      <c r="A28" s="67">
        <v>1</v>
      </c>
      <c r="B28" s="67">
        <v>2</v>
      </c>
      <c r="C28" s="67">
        <v>3</v>
      </c>
      <c r="D28" s="67">
        <v>4</v>
      </c>
      <c r="E28" s="67">
        <v>5</v>
      </c>
      <c r="F28" s="67">
        <v>6</v>
      </c>
      <c r="G28" s="67">
        <v>7</v>
      </c>
      <c r="H28" s="67">
        <v>8</v>
      </c>
      <c r="I28" s="67">
        <v>9</v>
      </c>
      <c r="J28" s="67">
        <v>10</v>
      </c>
      <c r="K28" s="67">
        <v>11</v>
      </c>
      <c r="L28" s="68"/>
      <c r="M28" s="67">
        <v>12</v>
      </c>
      <c r="N28" s="67">
        <v>13</v>
      </c>
    </row>
    <row r="29" spans="1:23" s="3" customFormat="1" ht="17.850000000000001" customHeight="1" x14ac:dyDescent="0.2">
      <c r="A29" s="124" t="s">
        <v>532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23" s="3" customFormat="1" ht="17.850000000000001" customHeight="1" x14ac:dyDescent="0.2">
      <c r="A30" s="124" t="s">
        <v>533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</row>
    <row r="31" spans="1:23" ht="24" x14ac:dyDescent="0.2">
      <c r="A31" s="69">
        <v>1</v>
      </c>
      <c r="B31" s="70" t="s">
        <v>534</v>
      </c>
      <c r="C31" s="54" t="s">
        <v>535</v>
      </c>
      <c r="D31" s="71" t="s">
        <v>536</v>
      </c>
      <c r="E31" s="72">
        <v>68.23</v>
      </c>
      <c r="F31" s="56" t="s">
        <v>537</v>
      </c>
      <c r="G31" s="56">
        <v>646.82000000000005</v>
      </c>
      <c r="H31" s="73"/>
      <c r="I31" s="73"/>
      <c r="J31" s="56" t="s">
        <v>538</v>
      </c>
      <c r="K31" s="56">
        <v>8148.71</v>
      </c>
      <c r="L31" s="74"/>
      <c r="M31" s="73">
        <f t="shared" ref="M31:M65" si="0">IF(ISNUMBER(K31/G31),IF(NOT(K31/G31=0),K31/G31, " "), " ")</f>
        <v>12.598110757243127</v>
      </c>
      <c r="N31" s="71"/>
    </row>
    <row r="32" spans="1:23" s="3" customFormat="1" ht="24" x14ac:dyDescent="0.2">
      <c r="A32" s="69">
        <v>2</v>
      </c>
      <c r="B32" s="70" t="s">
        <v>539</v>
      </c>
      <c r="C32" s="54" t="s">
        <v>540</v>
      </c>
      <c r="D32" s="71" t="s">
        <v>536</v>
      </c>
      <c r="E32" s="72">
        <v>122.41</v>
      </c>
      <c r="F32" s="56" t="s">
        <v>541</v>
      </c>
      <c r="G32" s="56">
        <v>1206.97</v>
      </c>
      <c r="H32" s="73"/>
      <c r="I32" s="73"/>
      <c r="J32" s="56" t="s">
        <v>542</v>
      </c>
      <c r="K32" s="56">
        <v>15199.64</v>
      </c>
      <c r="L32" s="74"/>
      <c r="M32" s="73">
        <f t="shared" si="0"/>
        <v>12.593221041119497</v>
      </c>
      <c r="N32" s="71"/>
    </row>
    <row r="33" spans="1:14" s="3" customFormat="1" ht="24" x14ac:dyDescent="0.2">
      <c r="A33" s="69">
        <v>3</v>
      </c>
      <c r="B33" s="70" t="s">
        <v>543</v>
      </c>
      <c r="C33" s="54" t="s">
        <v>544</v>
      </c>
      <c r="D33" s="71" t="s">
        <v>536</v>
      </c>
      <c r="E33" s="72">
        <v>7.49</v>
      </c>
      <c r="F33" s="56" t="s">
        <v>545</v>
      </c>
      <c r="G33" s="56">
        <v>77.37</v>
      </c>
      <c r="H33" s="73"/>
      <c r="I33" s="73"/>
      <c r="J33" s="56" t="s">
        <v>546</v>
      </c>
      <c r="K33" s="56">
        <v>974.75</v>
      </c>
      <c r="L33" s="74"/>
      <c r="M33" s="73">
        <f t="shared" si="0"/>
        <v>12.598552410495023</v>
      </c>
      <c r="N33" s="71"/>
    </row>
    <row r="34" spans="1:14" s="3" customFormat="1" ht="24" x14ac:dyDescent="0.2">
      <c r="A34" s="69">
        <v>4</v>
      </c>
      <c r="B34" s="70" t="s">
        <v>547</v>
      </c>
      <c r="C34" s="54" t="s">
        <v>548</v>
      </c>
      <c r="D34" s="71" t="s">
        <v>536</v>
      </c>
      <c r="E34" s="72">
        <v>2.17</v>
      </c>
      <c r="F34" s="56" t="s">
        <v>549</v>
      </c>
      <c r="G34" s="56">
        <v>22.62</v>
      </c>
      <c r="H34" s="73"/>
      <c r="I34" s="73"/>
      <c r="J34" s="56" t="s">
        <v>550</v>
      </c>
      <c r="K34" s="56">
        <v>284.73</v>
      </c>
      <c r="L34" s="74"/>
      <c r="M34" s="73">
        <f t="shared" si="0"/>
        <v>12.587533156498674</v>
      </c>
      <c r="N34" s="71"/>
    </row>
    <row r="35" spans="1:14" s="3" customFormat="1" ht="24" x14ac:dyDescent="0.2">
      <c r="A35" s="69">
        <v>5</v>
      </c>
      <c r="B35" s="70" t="s">
        <v>551</v>
      </c>
      <c r="C35" s="54" t="s">
        <v>552</v>
      </c>
      <c r="D35" s="71" t="s">
        <v>536</v>
      </c>
      <c r="E35" s="72">
        <v>4.28</v>
      </c>
      <c r="F35" s="56" t="s">
        <v>553</v>
      </c>
      <c r="G35" s="56">
        <v>44.98</v>
      </c>
      <c r="H35" s="73"/>
      <c r="I35" s="73"/>
      <c r="J35" s="56" t="s">
        <v>554</v>
      </c>
      <c r="K35" s="56">
        <v>566.20000000000005</v>
      </c>
      <c r="L35" s="74"/>
      <c r="M35" s="73">
        <f t="shared" si="0"/>
        <v>12.587816807469988</v>
      </c>
      <c r="N35" s="71"/>
    </row>
    <row r="36" spans="1:14" ht="24" x14ac:dyDescent="0.2">
      <c r="A36" s="69">
        <v>6</v>
      </c>
      <c r="B36" s="70" t="s">
        <v>555</v>
      </c>
      <c r="C36" s="54" t="s">
        <v>556</v>
      </c>
      <c r="D36" s="71" t="s">
        <v>536</v>
      </c>
      <c r="E36" s="72">
        <v>4.46</v>
      </c>
      <c r="F36" s="56" t="s">
        <v>557</v>
      </c>
      <c r="G36" s="56">
        <v>47.68</v>
      </c>
      <c r="H36" s="73"/>
      <c r="I36" s="73"/>
      <c r="J36" s="56" t="s">
        <v>558</v>
      </c>
      <c r="K36" s="56">
        <v>599.62</v>
      </c>
      <c r="L36" s="74"/>
      <c r="M36" s="73">
        <f t="shared" si="0"/>
        <v>12.575922818791947</v>
      </c>
      <c r="N36" s="71"/>
    </row>
    <row r="37" spans="1:14" ht="24" x14ac:dyDescent="0.2">
      <c r="A37" s="69">
        <v>7</v>
      </c>
      <c r="B37" s="70" t="s">
        <v>555</v>
      </c>
      <c r="C37" s="54" t="s">
        <v>559</v>
      </c>
      <c r="D37" s="71" t="s">
        <v>536</v>
      </c>
      <c r="E37" s="72">
        <v>1.42</v>
      </c>
      <c r="F37" s="56" t="s">
        <v>557</v>
      </c>
      <c r="G37" s="56">
        <v>15.18</v>
      </c>
      <c r="H37" s="73"/>
      <c r="I37" s="73"/>
      <c r="J37" s="56" t="s">
        <v>560</v>
      </c>
      <c r="K37" s="56">
        <v>191.1</v>
      </c>
      <c r="L37" s="74"/>
      <c r="M37" s="73">
        <f t="shared" si="0"/>
        <v>12.588932806324111</v>
      </c>
      <c r="N37" s="71"/>
    </row>
    <row r="38" spans="1:14" ht="24" x14ac:dyDescent="0.2">
      <c r="A38" s="69">
        <v>8</v>
      </c>
      <c r="B38" s="70" t="s">
        <v>555</v>
      </c>
      <c r="C38" s="54" t="s">
        <v>559</v>
      </c>
      <c r="D38" s="71" t="s">
        <v>536</v>
      </c>
      <c r="E38" s="72">
        <v>3.04</v>
      </c>
      <c r="F38" s="56" t="s">
        <v>557</v>
      </c>
      <c r="G38" s="56">
        <v>32.5</v>
      </c>
      <c r="H38" s="73"/>
      <c r="I38" s="73"/>
      <c r="J38" s="56" t="s">
        <v>558</v>
      </c>
      <c r="K38" s="56">
        <v>408.52</v>
      </c>
      <c r="L38" s="74"/>
      <c r="M38" s="73">
        <f t="shared" si="0"/>
        <v>12.569846153846154</v>
      </c>
      <c r="N38" s="71"/>
    </row>
    <row r="39" spans="1:14" ht="24" x14ac:dyDescent="0.2">
      <c r="A39" s="69">
        <v>9</v>
      </c>
      <c r="B39" s="70" t="s">
        <v>561</v>
      </c>
      <c r="C39" s="54" t="s">
        <v>562</v>
      </c>
      <c r="D39" s="71" t="s">
        <v>536</v>
      </c>
      <c r="E39" s="72">
        <v>25.7</v>
      </c>
      <c r="F39" s="56" t="s">
        <v>563</v>
      </c>
      <c r="G39" s="56">
        <v>277.04000000000002</v>
      </c>
      <c r="H39" s="73"/>
      <c r="I39" s="73"/>
      <c r="J39" s="56" t="s">
        <v>564</v>
      </c>
      <c r="K39" s="56">
        <v>3490.32</v>
      </c>
      <c r="L39" s="74"/>
      <c r="M39" s="73">
        <f t="shared" si="0"/>
        <v>12.598613918567716</v>
      </c>
      <c r="N39" s="71"/>
    </row>
    <row r="40" spans="1:14" ht="24" x14ac:dyDescent="0.2">
      <c r="A40" s="69">
        <v>10</v>
      </c>
      <c r="B40" s="70" t="s">
        <v>565</v>
      </c>
      <c r="C40" s="54" t="s">
        <v>566</v>
      </c>
      <c r="D40" s="71" t="s">
        <v>536</v>
      </c>
      <c r="E40" s="72">
        <v>2.73</v>
      </c>
      <c r="F40" s="56" t="s">
        <v>567</v>
      </c>
      <c r="G40" s="56">
        <v>29.81</v>
      </c>
      <c r="H40" s="73"/>
      <c r="I40" s="73"/>
      <c r="J40" s="56" t="s">
        <v>568</v>
      </c>
      <c r="K40" s="56">
        <v>374.77</v>
      </c>
      <c r="L40" s="74"/>
      <c r="M40" s="73">
        <f t="shared" si="0"/>
        <v>12.571955719557195</v>
      </c>
      <c r="N40" s="71"/>
    </row>
    <row r="41" spans="1:14" ht="24" x14ac:dyDescent="0.2">
      <c r="A41" s="69">
        <v>11</v>
      </c>
      <c r="B41" s="70" t="s">
        <v>569</v>
      </c>
      <c r="C41" s="54" t="s">
        <v>570</v>
      </c>
      <c r="D41" s="71" t="s">
        <v>536</v>
      </c>
      <c r="E41" s="72">
        <v>0.02</v>
      </c>
      <c r="F41" s="56" t="s">
        <v>571</v>
      </c>
      <c r="G41" s="56">
        <v>0.22</v>
      </c>
      <c r="H41" s="73"/>
      <c r="I41" s="73"/>
      <c r="J41" s="56" t="s">
        <v>572</v>
      </c>
      <c r="K41" s="56">
        <v>2.78</v>
      </c>
      <c r="L41" s="74"/>
      <c r="M41" s="73">
        <f t="shared" si="0"/>
        <v>12.636363636363635</v>
      </c>
      <c r="N41" s="71"/>
    </row>
    <row r="42" spans="1:14" ht="24" x14ac:dyDescent="0.2">
      <c r="A42" s="69">
        <v>12</v>
      </c>
      <c r="B42" s="70" t="s">
        <v>573</v>
      </c>
      <c r="C42" s="54" t="s">
        <v>574</v>
      </c>
      <c r="D42" s="71" t="s">
        <v>536</v>
      </c>
      <c r="E42" s="72">
        <v>0.03</v>
      </c>
      <c r="F42" s="56" t="s">
        <v>575</v>
      </c>
      <c r="G42" s="56">
        <v>0.34</v>
      </c>
      <c r="H42" s="73"/>
      <c r="I42" s="73"/>
      <c r="J42" s="56" t="s">
        <v>576</v>
      </c>
      <c r="K42" s="56">
        <v>4.2300000000000004</v>
      </c>
      <c r="L42" s="74"/>
      <c r="M42" s="73">
        <f t="shared" si="0"/>
        <v>12.441176470588236</v>
      </c>
      <c r="N42" s="71"/>
    </row>
    <row r="43" spans="1:14" ht="24" x14ac:dyDescent="0.2">
      <c r="A43" s="69">
        <v>13</v>
      </c>
      <c r="B43" s="70" t="s">
        <v>577</v>
      </c>
      <c r="C43" s="54" t="s">
        <v>578</v>
      </c>
      <c r="D43" s="71" t="s">
        <v>536</v>
      </c>
      <c r="E43" s="72">
        <v>3.72</v>
      </c>
      <c r="F43" s="56" t="s">
        <v>579</v>
      </c>
      <c r="G43" s="56">
        <v>42.18</v>
      </c>
      <c r="H43" s="73"/>
      <c r="I43" s="73"/>
      <c r="J43" s="56" t="s">
        <v>580</v>
      </c>
      <c r="K43" s="56">
        <v>531.12</v>
      </c>
      <c r="L43" s="74"/>
      <c r="M43" s="73">
        <f t="shared" si="0"/>
        <v>12.591749644381224</v>
      </c>
      <c r="N43" s="71"/>
    </row>
    <row r="44" spans="1:14" ht="24" x14ac:dyDescent="0.2">
      <c r="A44" s="69">
        <v>14</v>
      </c>
      <c r="B44" s="70" t="s">
        <v>577</v>
      </c>
      <c r="C44" s="54" t="s">
        <v>581</v>
      </c>
      <c r="D44" s="71" t="s">
        <v>536</v>
      </c>
      <c r="E44" s="72">
        <v>1.33</v>
      </c>
      <c r="F44" s="56" t="s">
        <v>579</v>
      </c>
      <c r="G44" s="56">
        <v>15.08</v>
      </c>
      <c r="H44" s="73"/>
      <c r="I44" s="73"/>
      <c r="J44" s="56" t="s">
        <v>582</v>
      </c>
      <c r="K44" s="56">
        <v>189.7</v>
      </c>
      <c r="L44" s="74"/>
      <c r="M44" s="73">
        <f t="shared" si="0"/>
        <v>12.579575596816975</v>
      </c>
      <c r="N44" s="71"/>
    </row>
    <row r="45" spans="1:14" ht="24" x14ac:dyDescent="0.2">
      <c r="A45" s="69">
        <v>15</v>
      </c>
      <c r="B45" s="70" t="s">
        <v>577</v>
      </c>
      <c r="C45" s="54" t="s">
        <v>581</v>
      </c>
      <c r="D45" s="71" t="s">
        <v>536</v>
      </c>
      <c r="E45" s="72">
        <v>2.39</v>
      </c>
      <c r="F45" s="56" t="s">
        <v>579</v>
      </c>
      <c r="G45" s="56">
        <v>27.1</v>
      </c>
      <c r="H45" s="73"/>
      <c r="I45" s="73"/>
      <c r="J45" s="56" t="s">
        <v>580</v>
      </c>
      <c r="K45" s="56">
        <v>341.42</v>
      </c>
      <c r="L45" s="74"/>
      <c r="M45" s="73">
        <f t="shared" si="0"/>
        <v>12.598523985239853</v>
      </c>
      <c r="N45" s="71"/>
    </row>
    <row r="46" spans="1:14" ht="24" x14ac:dyDescent="0.2">
      <c r="A46" s="69">
        <v>16</v>
      </c>
      <c r="B46" s="70" t="s">
        <v>583</v>
      </c>
      <c r="C46" s="54" t="s">
        <v>584</v>
      </c>
      <c r="D46" s="71" t="s">
        <v>536</v>
      </c>
      <c r="E46" s="72">
        <v>28.95</v>
      </c>
      <c r="F46" s="56" t="s">
        <v>585</v>
      </c>
      <c r="G46" s="56">
        <v>332.05</v>
      </c>
      <c r="H46" s="73"/>
      <c r="I46" s="73"/>
      <c r="J46" s="56" t="s">
        <v>586</v>
      </c>
      <c r="K46" s="56">
        <v>4179.79</v>
      </c>
      <c r="L46" s="74"/>
      <c r="M46" s="73">
        <f t="shared" si="0"/>
        <v>12.587833157656979</v>
      </c>
      <c r="N46" s="71"/>
    </row>
    <row r="47" spans="1:14" ht="24" x14ac:dyDescent="0.2">
      <c r="A47" s="69">
        <v>17</v>
      </c>
      <c r="B47" s="70" t="s">
        <v>583</v>
      </c>
      <c r="C47" s="54" t="s">
        <v>587</v>
      </c>
      <c r="D47" s="71" t="s">
        <v>536</v>
      </c>
      <c r="E47" s="72">
        <v>0.02</v>
      </c>
      <c r="F47" s="56" t="s">
        <v>585</v>
      </c>
      <c r="G47" s="56">
        <v>0.23</v>
      </c>
      <c r="H47" s="73"/>
      <c r="I47" s="73"/>
      <c r="J47" s="56" t="s">
        <v>588</v>
      </c>
      <c r="K47" s="56">
        <v>2.88</v>
      </c>
      <c r="L47" s="74"/>
      <c r="M47" s="73">
        <f t="shared" si="0"/>
        <v>12.521739130434781</v>
      </c>
      <c r="N47" s="71"/>
    </row>
    <row r="48" spans="1:14" ht="24" x14ac:dyDescent="0.2">
      <c r="A48" s="69">
        <v>18</v>
      </c>
      <c r="B48" s="70" t="s">
        <v>583</v>
      </c>
      <c r="C48" s="54" t="s">
        <v>587</v>
      </c>
      <c r="D48" s="71" t="s">
        <v>536</v>
      </c>
      <c r="E48" s="72">
        <v>28.93</v>
      </c>
      <c r="F48" s="56" t="s">
        <v>585</v>
      </c>
      <c r="G48" s="56">
        <v>331.82</v>
      </c>
      <c r="H48" s="73"/>
      <c r="I48" s="73"/>
      <c r="J48" s="56" t="s">
        <v>586</v>
      </c>
      <c r="K48" s="56">
        <v>4176.91</v>
      </c>
      <c r="L48" s="74"/>
      <c r="M48" s="73">
        <f t="shared" si="0"/>
        <v>12.587878970526189</v>
      </c>
      <c r="N48" s="71"/>
    </row>
    <row r="49" spans="1:14" ht="24" x14ac:dyDescent="0.2">
      <c r="A49" s="69">
        <v>19</v>
      </c>
      <c r="B49" s="70" t="s">
        <v>589</v>
      </c>
      <c r="C49" s="54" t="s">
        <v>590</v>
      </c>
      <c r="D49" s="71" t="s">
        <v>536</v>
      </c>
      <c r="E49" s="72">
        <v>0.32</v>
      </c>
      <c r="F49" s="56" t="s">
        <v>591</v>
      </c>
      <c r="G49" s="56">
        <v>3.72</v>
      </c>
      <c r="H49" s="73"/>
      <c r="I49" s="73"/>
      <c r="J49" s="56" t="s">
        <v>592</v>
      </c>
      <c r="K49" s="56">
        <v>46.79</v>
      </c>
      <c r="L49" s="74"/>
      <c r="M49" s="73">
        <f t="shared" si="0"/>
        <v>12.57795698924731</v>
      </c>
      <c r="N49" s="71"/>
    </row>
    <row r="50" spans="1:14" ht="24" x14ac:dyDescent="0.2">
      <c r="A50" s="69">
        <v>20</v>
      </c>
      <c r="B50" s="70" t="s">
        <v>593</v>
      </c>
      <c r="C50" s="54" t="s">
        <v>594</v>
      </c>
      <c r="D50" s="71" t="s">
        <v>536</v>
      </c>
      <c r="E50" s="72">
        <v>4.9800000000000004</v>
      </c>
      <c r="F50" s="56" t="s">
        <v>595</v>
      </c>
      <c r="G50" s="56">
        <v>59.21</v>
      </c>
      <c r="H50" s="73"/>
      <c r="I50" s="73"/>
      <c r="J50" s="56" t="s">
        <v>596</v>
      </c>
      <c r="K50" s="56">
        <v>745.71</v>
      </c>
      <c r="L50" s="74"/>
      <c r="M50" s="73">
        <f t="shared" si="0"/>
        <v>12.594325282891404</v>
      </c>
      <c r="N50" s="71"/>
    </row>
    <row r="51" spans="1:14" ht="24" x14ac:dyDescent="0.2">
      <c r="A51" s="69">
        <v>21</v>
      </c>
      <c r="B51" s="70" t="s">
        <v>597</v>
      </c>
      <c r="C51" s="54" t="s">
        <v>598</v>
      </c>
      <c r="D51" s="71" t="s">
        <v>536</v>
      </c>
      <c r="E51" s="72">
        <v>22.19</v>
      </c>
      <c r="F51" s="56" t="s">
        <v>599</v>
      </c>
      <c r="G51" s="56">
        <v>269.82</v>
      </c>
      <c r="H51" s="73"/>
      <c r="I51" s="73"/>
      <c r="J51" s="56" t="s">
        <v>600</v>
      </c>
      <c r="K51" s="56">
        <v>3397.51</v>
      </c>
      <c r="L51" s="74"/>
      <c r="M51" s="73">
        <f t="shared" si="0"/>
        <v>12.591764880290565</v>
      </c>
      <c r="N51" s="71"/>
    </row>
    <row r="52" spans="1:14" ht="24" x14ac:dyDescent="0.2">
      <c r="A52" s="69">
        <v>22</v>
      </c>
      <c r="B52" s="70" t="s">
        <v>597</v>
      </c>
      <c r="C52" s="54" t="s">
        <v>601</v>
      </c>
      <c r="D52" s="71" t="s">
        <v>536</v>
      </c>
      <c r="E52" s="72">
        <v>0.65</v>
      </c>
      <c r="F52" s="56" t="s">
        <v>599</v>
      </c>
      <c r="G52" s="56">
        <v>7.9</v>
      </c>
      <c r="H52" s="73"/>
      <c r="I52" s="73"/>
      <c r="J52" s="56" t="s">
        <v>600</v>
      </c>
      <c r="K52" s="56">
        <v>99.52</v>
      </c>
      <c r="L52" s="74"/>
      <c r="M52" s="73">
        <f t="shared" si="0"/>
        <v>12.597468354430379</v>
      </c>
      <c r="N52" s="71"/>
    </row>
    <row r="53" spans="1:14" ht="24" x14ac:dyDescent="0.2">
      <c r="A53" s="69">
        <v>23</v>
      </c>
      <c r="B53" s="70" t="s">
        <v>597</v>
      </c>
      <c r="C53" s="54" t="s">
        <v>602</v>
      </c>
      <c r="D53" s="71" t="s">
        <v>536</v>
      </c>
      <c r="E53" s="72">
        <v>21.54</v>
      </c>
      <c r="F53" s="56" t="s">
        <v>599</v>
      </c>
      <c r="G53" s="56">
        <v>261.92</v>
      </c>
      <c r="H53" s="73"/>
      <c r="I53" s="73"/>
      <c r="J53" s="56" t="s">
        <v>600</v>
      </c>
      <c r="K53" s="56">
        <v>3297.99</v>
      </c>
      <c r="L53" s="74"/>
      <c r="M53" s="73">
        <f t="shared" si="0"/>
        <v>12.591592852779472</v>
      </c>
      <c r="N53" s="71"/>
    </row>
    <row r="54" spans="1:14" ht="24" x14ac:dyDescent="0.2">
      <c r="A54" s="69">
        <v>24</v>
      </c>
      <c r="B54" s="70" t="s">
        <v>603</v>
      </c>
      <c r="C54" s="54" t="s">
        <v>604</v>
      </c>
      <c r="D54" s="71" t="s">
        <v>536</v>
      </c>
      <c r="E54" s="72">
        <v>0.43</v>
      </c>
      <c r="F54" s="56" t="s">
        <v>605</v>
      </c>
      <c r="G54" s="56">
        <v>5.47</v>
      </c>
      <c r="H54" s="73"/>
      <c r="I54" s="73"/>
      <c r="J54" s="56" t="s">
        <v>606</v>
      </c>
      <c r="K54" s="56">
        <v>68.86</v>
      </c>
      <c r="L54" s="74"/>
      <c r="M54" s="73">
        <f t="shared" si="0"/>
        <v>12.588665447897624</v>
      </c>
      <c r="N54" s="71"/>
    </row>
    <row r="55" spans="1:14" ht="24" x14ac:dyDescent="0.2">
      <c r="A55" s="69">
        <v>25</v>
      </c>
      <c r="B55" s="70" t="s">
        <v>607</v>
      </c>
      <c r="C55" s="54" t="s">
        <v>608</v>
      </c>
      <c r="D55" s="71" t="s">
        <v>536</v>
      </c>
      <c r="E55" s="72">
        <v>0.21</v>
      </c>
      <c r="F55" s="56" t="s">
        <v>609</v>
      </c>
      <c r="G55" s="56">
        <v>2.75</v>
      </c>
      <c r="H55" s="73"/>
      <c r="I55" s="73"/>
      <c r="J55" s="56" t="s">
        <v>610</v>
      </c>
      <c r="K55" s="56">
        <v>34.6</v>
      </c>
      <c r="L55" s="74"/>
      <c r="M55" s="73">
        <f t="shared" si="0"/>
        <v>12.581818181818182</v>
      </c>
      <c r="N55" s="71"/>
    </row>
    <row r="56" spans="1:14" ht="24" x14ac:dyDescent="0.2">
      <c r="A56" s="69">
        <v>26</v>
      </c>
      <c r="B56" s="70" t="s">
        <v>611</v>
      </c>
      <c r="C56" s="54" t="s">
        <v>612</v>
      </c>
      <c r="D56" s="71" t="s">
        <v>536</v>
      </c>
      <c r="E56" s="72">
        <v>3.7</v>
      </c>
      <c r="F56" s="56" t="s">
        <v>613</v>
      </c>
      <c r="G56" s="56">
        <v>49.8</v>
      </c>
      <c r="H56" s="73"/>
      <c r="I56" s="73"/>
      <c r="J56" s="56" t="s">
        <v>614</v>
      </c>
      <c r="K56" s="56">
        <v>627.1</v>
      </c>
      <c r="L56" s="74"/>
      <c r="M56" s="73">
        <f t="shared" si="0"/>
        <v>12.592369477911648</v>
      </c>
      <c r="N56" s="71"/>
    </row>
    <row r="57" spans="1:14" ht="24" x14ac:dyDescent="0.2">
      <c r="A57" s="69">
        <v>27</v>
      </c>
      <c r="B57" s="70" t="s">
        <v>611</v>
      </c>
      <c r="C57" s="54" t="s">
        <v>615</v>
      </c>
      <c r="D57" s="71" t="s">
        <v>536</v>
      </c>
      <c r="E57" s="72">
        <v>0.03</v>
      </c>
      <c r="F57" s="56" t="s">
        <v>613</v>
      </c>
      <c r="G57" s="56">
        <v>0.4</v>
      </c>
      <c r="H57" s="73"/>
      <c r="I57" s="73"/>
      <c r="J57" s="56" t="s">
        <v>616</v>
      </c>
      <c r="K57" s="56">
        <v>5.08</v>
      </c>
      <c r="L57" s="74"/>
      <c r="M57" s="73">
        <f t="shared" si="0"/>
        <v>12.7</v>
      </c>
      <c r="N57" s="71"/>
    </row>
    <row r="58" spans="1:14" ht="24" x14ac:dyDescent="0.2">
      <c r="A58" s="69">
        <v>28</v>
      </c>
      <c r="B58" s="70" t="s">
        <v>611</v>
      </c>
      <c r="C58" s="54" t="s">
        <v>615</v>
      </c>
      <c r="D58" s="71" t="s">
        <v>536</v>
      </c>
      <c r="E58" s="72">
        <v>3.67</v>
      </c>
      <c r="F58" s="56" t="s">
        <v>613</v>
      </c>
      <c r="G58" s="56">
        <v>49.4</v>
      </c>
      <c r="H58" s="73"/>
      <c r="I58" s="73"/>
      <c r="J58" s="56" t="s">
        <v>614</v>
      </c>
      <c r="K58" s="56">
        <v>622.02</v>
      </c>
      <c r="L58" s="74"/>
      <c r="M58" s="73">
        <f t="shared" si="0"/>
        <v>12.591497975708503</v>
      </c>
      <c r="N58" s="71"/>
    </row>
    <row r="59" spans="1:14" ht="24" x14ac:dyDescent="0.2">
      <c r="A59" s="69">
        <v>29</v>
      </c>
      <c r="B59" s="70" t="s">
        <v>617</v>
      </c>
      <c r="C59" s="54" t="s">
        <v>618</v>
      </c>
      <c r="D59" s="71" t="s">
        <v>536</v>
      </c>
      <c r="E59" s="72">
        <v>23.88</v>
      </c>
      <c r="F59" s="56" t="s">
        <v>619</v>
      </c>
      <c r="G59" s="56">
        <v>334.8</v>
      </c>
      <c r="H59" s="73"/>
      <c r="I59" s="73"/>
      <c r="J59" s="56" t="s">
        <v>620</v>
      </c>
      <c r="K59" s="56">
        <v>4215.79</v>
      </c>
      <c r="L59" s="74"/>
      <c r="M59" s="73">
        <f t="shared" si="0"/>
        <v>12.591965352449224</v>
      </c>
      <c r="N59" s="71"/>
    </row>
    <row r="60" spans="1:14" ht="24" x14ac:dyDescent="0.2">
      <c r="A60" s="69">
        <v>30</v>
      </c>
      <c r="B60" s="70" t="s">
        <v>621</v>
      </c>
      <c r="C60" s="54" t="s">
        <v>622</v>
      </c>
      <c r="D60" s="71" t="s">
        <v>536</v>
      </c>
      <c r="E60" s="72">
        <v>1.85</v>
      </c>
      <c r="F60" s="56" t="s">
        <v>623</v>
      </c>
      <c r="G60" s="56">
        <v>30.21</v>
      </c>
      <c r="H60" s="73"/>
      <c r="I60" s="73"/>
      <c r="J60" s="56" t="s">
        <v>624</v>
      </c>
      <c r="K60" s="56">
        <v>380.42</v>
      </c>
      <c r="L60" s="74"/>
      <c r="M60" s="73">
        <f t="shared" si="0"/>
        <v>12.592519033432639</v>
      </c>
      <c r="N60" s="71"/>
    </row>
    <row r="61" spans="1:14" s="88" customFormat="1" x14ac:dyDescent="0.2">
      <c r="A61" s="84"/>
      <c r="B61" s="85"/>
      <c r="C61" s="86" t="s">
        <v>1267</v>
      </c>
      <c r="D61" s="83" t="s">
        <v>1268</v>
      </c>
      <c r="E61" s="87"/>
      <c r="F61" s="63"/>
      <c r="G61" s="63">
        <v>3483.86</v>
      </c>
      <c r="H61" s="81"/>
      <c r="I61" s="81"/>
      <c r="J61" s="63"/>
      <c r="K61" s="63">
        <v>43873.439999999995</v>
      </c>
      <c r="L61" s="82"/>
      <c r="M61" s="81">
        <f t="shared" si="0"/>
        <v>12.593341867928102</v>
      </c>
      <c r="N61" s="83"/>
    </row>
    <row r="62" spans="1:14" s="88" customFormat="1" x14ac:dyDescent="0.2">
      <c r="A62" s="84"/>
      <c r="B62" s="85"/>
      <c r="C62" s="86" t="s">
        <v>1267</v>
      </c>
      <c r="D62" s="83" t="s">
        <v>1268</v>
      </c>
      <c r="E62" s="87"/>
      <c r="F62" s="63"/>
      <c r="G62" s="63">
        <v>6967.72</v>
      </c>
      <c r="H62" s="81"/>
      <c r="I62" s="81"/>
      <c r="J62" s="63"/>
      <c r="K62" s="63">
        <v>87746.87999999999</v>
      </c>
      <c r="L62" s="82"/>
      <c r="M62" s="81">
        <f t="shared" si="0"/>
        <v>12.593341867928102</v>
      </c>
      <c r="N62" s="83"/>
    </row>
    <row r="63" spans="1:14" s="88" customFormat="1" ht="24" x14ac:dyDescent="0.2">
      <c r="A63" s="84"/>
      <c r="B63" s="85"/>
      <c r="C63" s="86" t="s">
        <v>1265</v>
      </c>
      <c r="D63" s="83"/>
      <c r="E63" s="87"/>
      <c r="F63" s="63"/>
      <c r="G63" s="63">
        <v>3488</v>
      </c>
      <c r="H63" s="81"/>
      <c r="I63" s="81"/>
      <c r="J63" s="63"/>
      <c r="K63" s="63">
        <v>43885</v>
      </c>
      <c r="L63" s="82"/>
      <c r="M63" s="81">
        <f t="shared" si="0"/>
        <v>12.58170871559633</v>
      </c>
      <c r="N63" s="83"/>
    </row>
    <row r="64" spans="1:14" ht="24" x14ac:dyDescent="0.2">
      <c r="A64" s="69">
        <v>31</v>
      </c>
      <c r="B64" s="70">
        <v>2</v>
      </c>
      <c r="C64" s="54" t="s">
        <v>625</v>
      </c>
      <c r="D64" s="71" t="s">
        <v>536</v>
      </c>
      <c r="E64" s="72">
        <v>29.35</v>
      </c>
      <c r="F64" s="56">
        <v>14.173764906303235</v>
      </c>
      <c r="G64" s="56">
        <v>416</v>
      </c>
      <c r="H64" s="73"/>
      <c r="I64" s="73"/>
      <c r="J64" s="56">
        <v>177.85349233390119</v>
      </c>
      <c r="K64" s="56">
        <v>5220</v>
      </c>
      <c r="L64" s="74"/>
      <c r="M64" s="73">
        <f t="shared" si="0"/>
        <v>12.548076923076923</v>
      </c>
      <c r="N64" s="71"/>
    </row>
    <row r="65" spans="1:14" s="88" customFormat="1" ht="24" x14ac:dyDescent="0.2">
      <c r="A65" s="84"/>
      <c r="B65" s="85"/>
      <c r="C65" s="86" t="s">
        <v>1266</v>
      </c>
      <c r="D65" s="83"/>
      <c r="E65" s="87"/>
      <c r="F65" s="63"/>
      <c r="G65" s="63">
        <v>416</v>
      </c>
      <c r="H65" s="81"/>
      <c r="I65" s="81"/>
      <c r="J65" s="63"/>
      <c r="K65" s="63">
        <v>5220</v>
      </c>
      <c r="L65" s="82"/>
      <c r="M65" s="81">
        <f t="shared" si="0"/>
        <v>12.548076923076923</v>
      </c>
      <c r="N65" s="83"/>
    </row>
    <row r="66" spans="1:14" ht="17.850000000000001" customHeight="1" x14ac:dyDescent="0.2">
      <c r="A66" s="124" t="s">
        <v>627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</row>
    <row r="67" spans="1:14" ht="36" x14ac:dyDescent="0.2">
      <c r="A67" s="69">
        <v>32</v>
      </c>
      <c r="B67" s="70">
        <v>10201</v>
      </c>
      <c r="C67" s="54" t="s">
        <v>628</v>
      </c>
      <c r="D67" s="71" t="s">
        <v>629</v>
      </c>
      <c r="E67" s="72">
        <v>1.1000000000000001</v>
      </c>
      <c r="F67" s="56" t="s">
        <v>630</v>
      </c>
      <c r="G67" s="56">
        <v>4.62</v>
      </c>
      <c r="H67" s="73"/>
      <c r="I67" s="73"/>
      <c r="J67" s="56" t="s">
        <v>631</v>
      </c>
      <c r="K67" s="56">
        <v>17.600000000000001</v>
      </c>
      <c r="L67" s="74"/>
      <c r="M67" s="73">
        <f t="shared" ref="M67:M98" si="1">IF(ISNUMBER(K67/G67),IF(NOT(K67/G67=0),K67/G67, " "), " ")</f>
        <v>3.8095238095238098</v>
      </c>
      <c r="N67" s="71" t="s">
        <v>632</v>
      </c>
    </row>
    <row r="68" spans="1:14" ht="36" x14ac:dyDescent="0.2">
      <c r="A68" s="69">
        <v>33</v>
      </c>
      <c r="B68" s="70">
        <v>10311</v>
      </c>
      <c r="C68" s="54" t="s">
        <v>633</v>
      </c>
      <c r="D68" s="71" t="s">
        <v>629</v>
      </c>
      <c r="E68" s="72">
        <v>0.11</v>
      </c>
      <c r="F68" s="56" t="s">
        <v>634</v>
      </c>
      <c r="G68" s="56">
        <v>8.26</v>
      </c>
      <c r="H68" s="73"/>
      <c r="I68" s="73"/>
      <c r="J68" s="56" t="s">
        <v>635</v>
      </c>
      <c r="K68" s="56">
        <v>60.5</v>
      </c>
      <c r="L68" s="74"/>
      <c r="M68" s="73">
        <f t="shared" si="1"/>
        <v>7.3244552058111383</v>
      </c>
      <c r="N68" s="71" t="s">
        <v>636</v>
      </c>
    </row>
    <row r="69" spans="1:14" ht="36" x14ac:dyDescent="0.2">
      <c r="A69" s="69">
        <v>34</v>
      </c>
      <c r="B69" s="70">
        <v>20129</v>
      </c>
      <c r="C69" s="54" t="s">
        <v>637</v>
      </c>
      <c r="D69" s="71" t="s">
        <v>629</v>
      </c>
      <c r="E69" s="72">
        <v>7.0000000000000007E-2</v>
      </c>
      <c r="F69" s="56" t="s">
        <v>638</v>
      </c>
      <c r="G69" s="56">
        <v>6.49</v>
      </c>
      <c r="H69" s="73"/>
      <c r="I69" s="73"/>
      <c r="J69" s="56" t="s">
        <v>639</v>
      </c>
      <c r="K69" s="56">
        <v>37.450000000000003</v>
      </c>
      <c r="L69" s="74"/>
      <c r="M69" s="73">
        <f t="shared" si="1"/>
        <v>5.7704160246533132</v>
      </c>
      <c r="N69" s="71" t="s">
        <v>632</v>
      </c>
    </row>
    <row r="70" spans="1:14" ht="36" x14ac:dyDescent="0.2">
      <c r="A70" s="69">
        <v>35</v>
      </c>
      <c r="B70" s="70">
        <v>20403</v>
      </c>
      <c r="C70" s="54" t="s">
        <v>640</v>
      </c>
      <c r="D70" s="71" t="s">
        <v>629</v>
      </c>
      <c r="E70" s="72">
        <v>0.02</v>
      </c>
      <c r="F70" s="56" t="s">
        <v>641</v>
      </c>
      <c r="G70" s="56">
        <v>2.44</v>
      </c>
      <c r="H70" s="73"/>
      <c r="I70" s="73"/>
      <c r="J70" s="56" t="s">
        <v>642</v>
      </c>
      <c r="K70" s="56">
        <v>15.08</v>
      </c>
      <c r="L70" s="74"/>
      <c r="M70" s="73">
        <f t="shared" si="1"/>
        <v>6.1803278688524594</v>
      </c>
      <c r="N70" s="71" t="s">
        <v>632</v>
      </c>
    </row>
    <row r="71" spans="1:14" ht="36" x14ac:dyDescent="0.2">
      <c r="A71" s="69">
        <v>36</v>
      </c>
      <c r="B71" s="70">
        <v>21102</v>
      </c>
      <c r="C71" s="54" t="s">
        <v>643</v>
      </c>
      <c r="D71" s="71" t="s">
        <v>629</v>
      </c>
      <c r="E71" s="72">
        <v>0.05</v>
      </c>
      <c r="F71" s="56" t="s">
        <v>644</v>
      </c>
      <c r="G71" s="56">
        <v>6.7</v>
      </c>
      <c r="H71" s="73"/>
      <c r="I71" s="73"/>
      <c r="J71" s="56" t="s">
        <v>645</v>
      </c>
      <c r="K71" s="56">
        <v>41.7</v>
      </c>
      <c r="L71" s="74"/>
      <c r="M71" s="73">
        <f t="shared" si="1"/>
        <v>6.2238805970149258</v>
      </c>
      <c r="N71" s="71" t="s">
        <v>632</v>
      </c>
    </row>
    <row r="72" spans="1:14" ht="36" x14ac:dyDescent="0.2">
      <c r="A72" s="69">
        <v>37</v>
      </c>
      <c r="B72" s="70">
        <v>21141</v>
      </c>
      <c r="C72" s="54" t="s">
        <v>646</v>
      </c>
      <c r="D72" s="71" t="s">
        <v>629</v>
      </c>
      <c r="E72" s="72">
        <v>0.61</v>
      </c>
      <c r="F72" s="56" t="s">
        <v>644</v>
      </c>
      <c r="G72" s="56">
        <v>81.78</v>
      </c>
      <c r="H72" s="73"/>
      <c r="I72" s="73"/>
      <c r="J72" s="56" t="s">
        <v>647</v>
      </c>
      <c r="K72" s="56">
        <v>488.61</v>
      </c>
      <c r="L72" s="74"/>
      <c r="M72" s="73">
        <f t="shared" si="1"/>
        <v>5.9746881878209832</v>
      </c>
      <c r="N72" s="71" t="s">
        <v>648</v>
      </c>
    </row>
    <row r="73" spans="1:14" ht="36" x14ac:dyDescent="0.2">
      <c r="A73" s="69">
        <v>38</v>
      </c>
      <c r="B73" s="70">
        <v>21141</v>
      </c>
      <c r="C73" s="54" t="s">
        <v>649</v>
      </c>
      <c r="D73" s="71" t="s">
        <v>629</v>
      </c>
      <c r="E73" s="72">
        <v>0.57999999999999996</v>
      </c>
      <c r="F73" s="56" t="s">
        <v>644</v>
      </c>
      <c r="G73" s="56">
        <v>77.760000000000005</v>
      </c>
      <c r="H73" s="73"/>
      <c r="I73" s="73"/>
      <c r="J73" s="56" t="s">
        <v>647</v>
      </c>
      <c r="K73" s="56">
        <v>464.58</v>
      </c>
      <c r="L73" s="74"/>
      <c r="M73" s="73">
        <f t="shared" si="1"/>
        <v>5.9745370370370363</v>
      </c>
      <c r="N73" s="71" t="s">
        <v>632</v>
      </c>
    </row>
    <row r="74" spans="1:14" ht="36" x14ac:dyDescent="0.2">
      <c r="A74" s="69">
        <v>39</v>
      </c>
      <c r="B74" s="70">
        <v>21141</v>
      </c>
      <c r="C74" s="54" t="s">
        <v>649</v>
      </c>
      <c r="D74" s="71" t="s">
        <v>629</v>
      </c>
      <c r="E74" s="72">
        <v>0.03</v>
      </c>
      <c r="F74" s="56" t="s">
        <v>644</v>
      </c>
      <c r="G74" s="56">
        <v>4.0199999999999996</v>
      </c>
      <c r="H74" s="73"/>
      <c r="I74" s="73"/>
      <c r="J74" s="56" t="s">
        <v>647</v>
      </c>
      <c r="K74" s="56">
        <v>24.03</v>
      </c>
      <c r="L74" s="74"/>
      <c r="M74" s="73">
        <f t="shared" si="1"/>
        <v>5.977611940298508</v>
      </c>
      <c r="N74" s="71" t="s">
        <v>650</v>
      </c>
    </row>
    <row r="75" spans="1:14" ht="36" x14ac:dyDescent="0.2">
      <c r="A75" s="69">
        <v>40</v>
      </c>
      <c r="B75" s="70">
        <v>21244</v>
      </c>
      <c r="C75" s="54" t="s">
        <v>651</v>
      </c>
      <c r="D75" s="71" t="s">
        <v>629</v>
      </c>
      <c r="E75" s="72">
        <v>0.02</v>
      </c>
      <c r="F75" s="56" t="s">
        <v>652</v>
      </c>
      <c r="G75" s="56">
        <v>2.73</v>
      </c>
      <c r="H75" s="73"/>
      <c r="I75" s="73"/>
      <c r="J75" s="56" t="s">
        <v>653</v>
      </c>
      <c r="K75" s="56">
        <v>16.3</v>
      </c>
      <c r="L75" s="74"/>
      <c r="M75" s="73">
        <f t="shared" si="1"/>
        <v>5.9706959706959708</v>
      </c>
      <c r="N75" s="71" t="s">
        <v>632</v>
      </c>
    </row>
    <row r="76" spans="1:14" ht="24" x14ac:dyDescent="0.2">
      <c r="A76" s="69">
        <v>41</v>
      </c>
      <c r="B76" s="70">
        <v>30101</v>
      </c>
      <c r="C76" s="54" t="s">
        <v>654</v>
      </c>
      <c r="D76" s="71" t="s">
        <v>629</v>
      </c>
      <c r="E76" s="72">
        <v>0.54</v>
      </c>
      <c r="F76" s="56" t="s">
        <v>655</v>
      </c>
      <c r="G76" s="56">
        <v>60.25</v>
      </c>
      <c r="H76" s="73"/>
      <c r="I76" s="73"/>
      <c r="J76" s="56" t="s">
        <v>656</v>
      </c>
      <c r="K76" s="56">
        <v>284.01</v>
      </c>
      <c r="L76" s="74"/>
      <c r="M76" s="73">
        <f t="shared" si="1"/>
        <v>4.7138589211618251</v>
      </c>
      <c r="N76" s="71" t="s">
        <v>648</v>
      </c>
    </row>
    <row r="77" spans="1:14" ht="36" x14ac:dyDescent="0.2">
      <c r="A77" s="69">
        <v>42</v>
      </c>
      <c r="B77" s="70">
        <v>30101</v>
      </c>
      <c r="C77" s="54" t="s">
        <v>657</v>
      </c>
      <c r="D77" s="71" t="s">
        <v>629</v>
      </c>
      <c r="E77" s="72">
        <v>0.21</v>
      </c>
      <c r="F77" s="56" t="s">
        <v>655</v>
      </c>
      <c r="G77" s="56">
        <v>23.43</v>
      </c>
      <c r="H77" s="73"/>
      <c r="I77" s="73"/>
      <c r="J77" s="56" t="s">
        <v>658</v>
      </c>
      <c r="K77" s="56">
        <v>111.09</v>
      </c>
      <c r="L77" s="74"/>
      <c r="M77" s="73">
        <f t="shared" si="1"/>
        <v>4.7413572343149806</v>
      </c>
      <c r="N77" s="71" t="s">
        <v>632</v>
      </c>
    </row>
    <row r="78" spans="1:14" ht="24" x14ac:dyDescent="0.2">
      <c r="A78" s="69">
        <v>43</v>
      </c>
      <c r="B78" s="70">
        <v>30101</v>
      </c>
      <c r="C78" s="54" t="s">
        <v>657</v>
      </c>
      <c r="D78" s="71" t="s">
        <v>629</v>
      </c>
      <c r="E78" s="72">
        <v>0.33</v>
      </c>
      <c r="F78" s="56" t="s">
        <v>655</v>
      </c>
      <c r="G78" s="56">
        <v>36.82</v>
      </c>
      <c r="H78" s="73"/>
      <c r="I78" s="73"/>
      <c r="J78" s="56" t="s">
        <v>656</v>
      </c>
      <c r="K78" s="56">
        <v>172.92</v>
      </c>
      <c r="L78" s="74"/>
      <c r="M78" s="73">
        <f t="shared" si="1"/>
        <v>4.6963606735469847</v>
      </c>
      <c r="N78" s="71" t="s">
        <v>636</v>
      </c>
    </row>
    <row r="79" spans="1:14" ht="36" x14ac:dyDescent="0.2">
      <c r="A79" s="69">
        <v>44</v>
      </c>
      <c r="B79" s="70">
        <v>30303</v>
      </c>
      <c r="C79" s="54" t="s">
        <v>659</v>
      </c>
      <c r="D79" s="71" t="s">
        <v>629</v>
      </c>
      <c r="E79" s="72">
        <v>0.16</v>
      </c>
      <c r="F79" s="56" t="s">
        <v>660</v>
      </c>
      <c r="G79" s="56">
        <v>0.17</v>
      </c>
      <c r="H79" s="73"/>
      <c r="I79" s="73"/>
      <c r="J79" s="56" t="s">
        <v>661</v>
      </c>
      <c r="K79" s="56">
        <v>0.8</v>
      </c>
      <c r="L79" s="74"/>
      <c r="M79" s="73">
        <f t="shared" si="1"/>
        <v>4.7058823529411766</v>
      </c>
      <c r="N79" s="71" t="s">
        <v>632</v>
      </c>
    </row>
    <row r="80" spans="1:14" ht="36" x14ac:dyDescent="0.2">
      <c r="A80" s="69">
        <v>45</v>
      </c>
      <c r="B80" s="70">
        <v>40102</v>
      </c>
      <c r="C80" s="54" t="s">
        <v>662</v>
      </c>
      <c r="D80" s="71" t="s">
        <v>629</v>
      </c>
      <c r="E80" s="72">
        <v>0.01</v>
      </c>
      <c r="F80" s="56" t="s">
        <v>663</v>
      </c>
      <c r="G80" s="56">
        <v>0.31</v>
      </c>
      <c r="H80" s="73"/>
      <c r="I80" s="73"/>
      <c r="J80" s="56" t="s">
        <v>664</v>
      </c>
      <c r="K80" s="56">
        <v>2.3199999999999998</v>
      </c>
      <c r="L80" s="74"/>
      <c r="M80" s="73">
        <f t="shared" si="1"/>
        <v>7.4838709677419351</v>
      </c>
      <c r="N80" s="71" t="s">
        <v>632</v>
      </c>
    </row>
    <row r="81" spans="1:14" ht="36" x14ac:dyDescent="0.2">
      <c r="A81" s="69">
        <v>46</v>
      </c>
      <c r="B81" s="70">
        <v>40202</v>
      </c>
      <c r="C81" s="54" t="s">
        <v>665</v>
      </c>
      <c r="D81" s="71" t="s">
        <v>629</v>
      </c>
      <c r="E81" s="72">
        <v>2.48</v>
      </c>
      <c r="F81" s="56" t="s">
        <v>666</v>
      </c>
      <c r="G81" s="56">
        <v>85.88</v>
      </c>
      <c r="H81" s="73"/>
      <c r="I81" s="73"/>
      <c r="J81" s="56" t="s">
        <v>667</v>
      </c>
      <c r="K81" s="56">
        <v>262.88</v>
      </c>
      <c r="L81" s="74"/>
      <c r="M81" s="73">
        <f t="shared" si="1"/>
        <v>3.0610153702841174</v>
      </c>
      <c r="N81" s="71" t="s">
        <v>648</v>
      </c>
    </row>
    <row r="82" spans="1:14" ht="36" x14ac:dyDescent="0.2">
      <c r="A82" s="69">
        <v>47</v>
      </c>
      <c r="B82" s="70">
        <v>40202</v>
      </c>
      <c r="C82" s="54" t="s">
        <v>668</v>
      </c>
      <c r="D82" s="71" t="s">
        <v>629</v>
      </c>
      <c r="E82" s="72">
        <v>0.13</v>
      </c>
      <c r="F82" s="56" t="s">
        <v>666</v>
      </c>
      <c r="G82" s="56">
        <v>4.5</v>
      </c>
      <c r="H82" s="73"/>
      <c r="I82" s="73"/>
      <c r="J82" s="56" t="s">
        <v>667</v>
      </c>
      <c r="K82" s="56">
        <v>13.78</v>
      </c>
      <c r="L82" s="74"/>
      <c r="M82" s="73">
        <f t="shared" si="1"/>
        <v>3.0622222222222222</v>
      </c>
      <c r="N82" s="71" t="s">
        <v>650</v>
      </c>
    </row>
    <row r="83" spans="1:14" ht="36" x14ac:dyDescent="0.2">
      <c r="A83" s="69">
        <v>48</v>
      </c>
      <c r="B83" s="70">
        <v>40202</v>
      </c>
      <c r="C83" s="54" t="s">
        <v>668</v>
      </c>
      <c r="D83" s="71" t="s">
        <v>629</v>
      </c>
      <c r="E83" s="72">
        <v>2.35</v>
      </c>
      <c r="F83" s="56" t="s">
        <v>666</v>
      </c>
      <c r="G83" s="56">
        <v>81.38</v>
      </c>
      <c r="H83" s="73"/>
      <c r="I83" s="73"/>
      <c r="J83" s="56" t="s">
        <v>667</v>
      </c>
      <c r="K83" s="56">
        <v>249.1</v>
      </c>
      <c r="L83" s="74"/>
      <c r="M83" s="73">
        <f t="shared" si="1"/>
        <v>3.0609486360285083</v>
      </c>
      <c r="N83" s="71" t="s">
        <v>632</v>
      </c>
    </row>
    <row r="84" spans="1:14" ht="36" x14ac:dyDescent="0.2">
      <c r="A84" s="69">
        <v>49</v>
      </c>
      <c r="B84" s="70">
        <v>40502</v>
      </c>
      <c r="C84" s="54" t="s">
        <v>669</v>
      </c>
      <c r="D84" s="71" t="s">
        <v>629</v>
      </c>
      <c r="E84" s="72">
        <v>1.88</v>
      </c>
      <c r="F84" s="56" t="s">
        <v>670</v>
      </c>
      <c r="G84" s="56">
        <v>14.74</v>
      </c>
      <c r="H84" s="73"/>
      <c r="I84" s="73"/>
      <c r="J84" s="56" t="s">
        <v>671</v>
      </c>
      <c r="K84" s="56">
        <v>86.48</v>
      </c>
      <c r="L84" s="74"/>
      <c r="M84" s="73">
        <f t="shared" si="1"/>
        <v>5.8670284938941659</v>
      </c>
      <c r="N84" s="71" t="s">
        <v>632</v>
      </c>
    </row>
    <row r="85" spans="1:14" ht="36" x14ac:dyDescent="0.2">
      <c r="A85" s="69">
        <v>50</v>
      </c>
      <c r="B85" s="70">
        <v>40504</v>
      </c>
      <c r="C85" s="54" t="s">
        <v>672</v>
      </c>
      <c r="D85" s="71" t="s">
        <v>629</v>
      </c>
      <c r="E85" s="72">
        <v>0.91</v>
      </c>
      <c r="F85" s="56" t="s">
        <v>673</v>
      </c>
      <c r="G85" s="56">
        <v>1.17</v>
      </c>
      <c r="H85" s="73"/>
      <c r="I85" s="73"/>
      <c r="J85" s="56" t="s">
        <v>661</v>
      </c>
      <c r="K85" s="56">
        <v>4.55</v>
      </c>
      <c r="L85" s="74"/>
      <c r="M85" s="73">
        <f t="shared" si="1"/>
        <v>3.8888888888888888</v>
      </c>
      <c r="N85" s="71" t="s">
        <v>632</v>
      </c>
    </row>
    <row r="86" spans="1:14" ht="36" x14ac:dyDescent="0.2">
      <c r="A86" s="69">
        <v>51</v>
      </c>
      <c r="B86" s="70">
        <v>41900</v>
      </c>
      <c r="C86" s="54" t="s">
        <v>674</v>
      </c>
      <c r="D86" s="71" t="s">
        <v>629</v>
      </c>
      <c r="E86" s="72">
        <v>0.56999999999999995</v>
      </c>
      <c r="F86" s="56" t="s">
        <v>675</v>
      </c>
      <c r="G86" s="56">
        <v>32.450000000000003</v>
      </c>
      <c r="H86" s="73"/>
      <c r="I86" s="73"/>
      <c r="J86" s="56" t="s">
        <v>676</v>
      </c>
      <c r="K86" s="56">
        <v>91.2</v>
      </c>
      <c r="L86" s="74"/>
      <c r="M86" s="73">
        <f t="shared" si="1"/>
        <v>2.810477657935285</v>
      </c>
      <c r="N86" s="71" t="s">
        <v>632</v>
      </c>
    </row>
    <row r="87" spans="1:14" ht="48" x14ac:dyDescent="0.2">
      <c r="A87" s="69">
        <v>52</v>
      </c>
      <c r="B87" s="70">
        <v>50101</v>
      </c>
      <c r="C87" s="54" t="s">
        <v>677</v>
      </c>
      <c r="D87" s="71" t="s">
        <v>629</v>
      </c>
      <c r="E87" s="72">
        <v>12.97</v>
      </c>
      <c r="F87" s="56" t="s">
        <v>678</v>
      </c>
      <c r="G87" s="56">
        <v>813.88</v>
      </c>
      <c r="H87" s="73"/>
      <c r="I87" s="73"/>
      <c r="J87" s="56" t="s">
        <v>679</v>
      </c>
      <c r="K87" s="56">
        <v>5448.69</v>
      </c>
      <c r="L87" s="74"/>
      <c r="M87" s="73">
        <f t="shared" si="1"/>
        <v>6.6947092937533785</v>
      </c>
      <c r="N87" s="71" t="s">
        <v>648</v>
      </c>
    </row>
    <row r="88" spans="1:14" ht="48" x14ac:dyDescent="0.2">
      <c r="A88" s="69">
        <v>53</v>
      </c>
      <c r="B88" s="70">
        <v>50101</v>
      </c>
      <c r="C88" s="54" t="s">
        <v>680</v>
      </c>
      <c r="D88" s="71" t="s">
        <v>629</v>
      </c>
      <c r="E88" s="72">
        <v>0.03</v>
      </c>
      <c r="F88" s="56" t="s">
        <v>678</v>
      </c>
      <c r="G88" s="56">
        <v>1.88</v>
      </c>
      <c r="H88" s="73"/>
      <c r="I88" s="73"/>
      <c r="J88" s="56" t="s">
        <v>679</v>
      </c>
      <c r="K88" s="56">
        <v>12.39</v>
      </c>
      <c r="L88" s="74"/>
      <c r="M88" s="73">
        <f t="shared" si="1"/>
        <v>6.5904255319148941</v>
      </c>
      <c r="N88" s="71" t="s">
        <v>650</v>
      </c>
    </row>
    <row r="89" spans="1:14" ht="48" x14ac:dyDescent="0.2">
      <c r="A89" s="69">
        <v>54</v>
      </c>
      <c r="B89" s="70">
        <v>50101</v>
      </c>
      <c r="C89" s="54" t="s">
        <v>680</v>
      </c>
      <c r="D89" s="71" t="s">
        <v>629</v>
      </c>
      <c r="E89" s="72">
        <v>11.51</v>
      </c>
      <c r="F89" s="56" t="s">
        <v>678</v>
      </c>
      <c r="G89" s="56">
        <v>722.26</v>
      </c>
      <c r="H89" s="73"/>
      <c r="I89" s="73"/>
      <c r="J89" s="56" t="s">
        <v>681</v>
      </c>
      <c r="K89" s="56">
        <v>4845.71</v>
      </c>
      <c r="L89" s="74"/>
      <c r="M89" s="73">
        <f t="shared" si="1"/>
        <v>6.709093678176834</v>
      </c>
      <c r="N89" s="71" t="s">
        <v>632</v>
      </c>
    </row>
    <row r="90" spans="1:14" ht="48" x14ac:dyDescent="0.2">
      <c r="A90" s="69">
        <v>55</v>
      </c>
      <c r="B90" s="70">
        <v>50101</v>
      </c>
      <c r="C90" s="54" t="s">
        <v>682</v>
      </c>
      <c r="D90" s="71" t="s">
        <v>629</v>
      </c>
      <c r="E90" s="72">
        <v>1.43</v>
      </c>
      <c r="F90" s="56" t="s">
        <v>678</v>
      </c>
      <c r="G90" s="56">
        <v>89.74</v>
      </c>
      <c r="H90" s="73"/>
      <c r="I90" s="73"/>
      <c r="J90" s="56" t="s">
        <v>679</v>
      </c>
      <c r="K90" s="56">
        <v>590.59</v>
      </c>
      <c r="L90" s="74"/>
      <c r="M90" s="73">
        <f t="shared" si="1"/>
        <v>6.5811232449297981</v>
      </c>
      <c r="N90" s="71" t="s">
        <v>648</v>
      </c>
    </row>
    <row r="91" spans="1:14" ht="48" x14ac:dyDescent="0.2">
      <c r="A91" s="69">
        <v>56</v>
      </c>
      <c r="B91" s="70">
        <v>50101</v>
      </c>
      <c r="C91" s="54" t="s">
        <v>680</v>
      </c>
      <c r="D91" s="71" t="s">
        <v>629</v>
      </c>
      <c r="E91" s="72">
        <v>0.38</v>
      </c>
      <c r="F91" s="56" t="s">
        <v>678</v>
      </c>
      <c r="G91" s="56">
        <v>23.85</v>
      </c>
      <c r="H91" s="73"/>
      <c r="I91" s="73"/>
      <c r="J91" s="56" t="s">
        <v>679</v>
      </c>
      <c r="K91" s="56">
        <v>156.94</v>
      </c>
      <c r="L91" s="74"/>
      <c r="M91" s="73">
        <f t="shared" si="1"/>
        <v>6.5802935010482173</v>
      </c>
      <c r="N91" s="71" t="s">
        <v>650</v>
      </c>
    </row>
    <row r="92" spans="1:14" ht="48" x14ac:dyDescent="0.2">
      <c r="A92" s="69">
        <v>57</v>
      </c>
      <c r="B92" s="70">
        <v>50101</v>
      </c>
      <c r="C92" s="54" t="s">
        <v>680</v>
      </c>
      <c r="D92" s="71" t="s">
        <v>629</v>
      </c>
      <c r="E92" s="72">
        <v>1.05</v>
      </c>
      <c r="F92" s="56" t="s">
        <v>678</v>
      </c>
      <c r="G92" s="56">
        <v>65.89</v>
      </c>
      <c r="H92" s="73"/>
      <c r="I92" s="73"/>
      <c r="J92" s="56" t="s">
        <v>679</v>
      </c>
      <c r="K92" s="56">
        <v>433.65</v>
      </c>
      <c r="L92" s="74"/>
      <c r="M92" s="73">
        <f t="shared" si="1"/>
        <v>6.5814235847624829</v>
      </c>
      <c r="N92" s="71" t="s">
        <v>636</v>
      </c>
    </row>
    <row r="93" spans="1:14" ht="48" x14ac:dyDescent="0.2">
      <c r="A93" s="69">
        <v>58</v>
      </c>
      <c r="B93" s="70">
        <v>60247</v>
      </c>
      <c r="C93" s="54" t="s">
        <v>683</v>
      </c>
      <c r="D93" s="71" t="s">
        <v>629</v>
      </c>
      <c r="E93" s="72">
        <v>5.16</v>
      </c>
      <c r="F93" s="56" t="s">
        <v>684</v>
      </c>
      <c r="G93" s="56">
        <v>635.25</v>
      </c>
      <c r="H93" s="73"/>
      <c r="I93" s="73"/>
      <c r="J93" s="56" t="s">
        <v>685</v>
      </c>
      <c r="K93" s="56">
        <v>3844.2</v>
      </c>
      <c r="L93" s="74"/>
      <c r="M93" s="73">
        <f t="shared" si="1"/>
        <v>6.0514757969303421</v>
      </c>
      <c r="N93" s="71" t="s">
        <v>632</v>
      </c>
    </row>
    <row r="94" spans="1:14" ht="36" x14ac:dyDescent="0.2">
      <c r="A94" s="69">
        <v>59</v>
      </c>
      <c r="B94" s="70">
        <v>70148</v>
      </c>
      <c r="C94" s="54" t="s">
        <v>686</v>
      </c>
      <c r="D94" s="71" t="s">
        <v>629</v>
      </c>
      <c r="E94" s="72">
        <v>1.23</v>
      </c>
      <c r="F94" s="56" t="s">
        <v>687</v>
      </c>
      <c r="G94" s="56">
        <v>87.83</v>
      </c>
      <c r="H94" s="73"/>
      <c r="I94" s="73"/>
      <c r="J94" s="56" t="s">
        <v>688</v>
      </c>
      <c r="K94" s="56">
        <v>772.44</v>
      </c>
      <c r="L94" s="74"/>
      <c r="M94" s="73">
        <f t="shared" si="1"/>
        <v>8.7947170670613701</v>
      </c>
      <c r="N94" s="71" t="s">
        <v>632</v>
      </c>
    </row>
    <row r="95" spans="1:14" ht="24" x14ac:dyDescent="0.2">
      <c r="A95" s="69">
        <v>60</v>
      </c>
      <c r="B95" s="70">
        <v>70149</v>
      </c>
      <c r="C95" s="54" t="s">
        <v>689</v>
      </c>
      <c r="D95" s="71" t="s">
        <v>629</v>
      </c>
      <c r="E95" s="72">
        <v>0.39</v>
      </c>
      <c r="F95" s="56" t="s">
        <v>690</v>
      </c>
      <c r="G95" s="56">
        <v>34.31</v>
      </c>
      <c r="H95" s="73"/>
      <c r="I95" s="73"/>
      <c r="J95" s="56" t="s">
        <v>691</v>
      </c>
      <c r="K95" s="56">
        <v>281.97000000000003</v>
      </c>
      <c r="L95" s="74"/>
      <c r="M95" s="73">
        <f t="shared" si="1"/>
        <v>8.2183037015447393</v>
      </c>
      <c r="N95" s="71" t="s">
        <v>648</v>
      </c>
    </row>
    <row r="96" spans="1:14" ht="36" x14ac:dyDescent="0.2">
      <c r="A96" s="69">
        <v>61</v>
      </c>
      <c r="B96" s="70">
        <v>70149</v>
      </c>
      <c r="C96" s="54" t="s">
        <v>692</v>
      </c>
      <c r="D96" s="71" t="s">
        <v>629</v>
      </c>
      <c r="E96" s="72">
        <v>0.3</v>
      </c>
      <c r="F96" s="56" t="s">
        <v>690</v>
      </c>
      <c r="G96" s="56">
        <v>26.39</v>
      </c>
      <c r="H96" s="73"/>
      <c r="I96" s="73"/>
      <c r="J96" s="56" t="s">
        <v>691</v>
      </c>
      <c r="K96" s="56">
        <v>216.9</v>
      </c>
      <c r="L96" s="74"/>
      <c r="M96" s="73">
        <f t="shared" si="1"/>
        <v>8.219022356953392</v>
      </c>
      <c r="N96" s="71" t="s">
        <v>632</v>
      </c>
    </row>
    <row r="97" spans="1:14" ht="24" x14ac:dyDescent="0.2">
      <c r="A97" s="69">
        <v>62</v>
      </c>
      <c r="B97" s="70">
        <v>70149</v>
      </c>
      <c r="C97" s="54" t="s">
        <v>692</v>
      </c>
      <c r="D97" s="71" t="s">
        <v>629</v>
      </c>
      <c r="E97" s="72">
        <v>0.09</v>
      </c>
      <c r="F97" s="56" t="s">
        <v>690</v>
      </c>
      <c r="G97" s="56">
        <v>7.92</v>
      </c>
      <c r="H97" s="73"/>
      <c r="I97" s="73"/>
      <c r="J97" s="56" t="s">
        <v>691</v>
      </c>
      <c r="K97" s="56">
        <v>65.069999999999993</v>
      </c>
      <c r="L97" s="74"/>
      <c r="M97" s="73">
        <f t="shared" si="1"/>
        <v>8.2159090909090899</v>
      </c>
      <c r="N97" s="71" t="s">
        <v>636</v>
      </c>
    </row>
    <row r="98" spans="1:14" ht="36" x14ac:dyDescent="0.2">
      <c r="A98" s="69">
        <v>63</v>
      </c>
      <c r="B98" s="70">
        <v>91400</v>
      </c>
      <c r="C98" s="54" t="s">
        <v>693</v>
      </c>
      <c r="D98" s="71" t="s">
        <v>629</v>
      </c>
      <c r="E98" s="72">
        <v>0.11</v>
      </c>
      <c r="F98" s="56" t="s">
        <v>694</v>
      </c>
      <c r="G98" s="56">
        <v>0.84</v>
      </c>
      <c r="H98" s="73"/>
      <c r="I98" s="73"/>
      <c r="J98" s="56" t="s">
        <v>695</v>
      </c>
      <c r="K98" s="56">
        <v>3.22</v>
      </c>
      <c r="L98" s="74"/>
      <c r="M98" s="73">
        <f t="shared" si="1"/>
        <v>3.8333333333333339</v>
      </c>
      <c r="N98" s="71" t="s">
        <v>696</v>
      </c>
    </row>
    <row r="99" spans="1:14" ht="36" x14ac:dyDescent="0.2">
      <c r="A99" s="69">
        <v>64</v>
      </c>
      <c r="B99" s="70">
        <v>111100</v>
      </c>
      <c r="C99" s="54" t="s">
        <v>697</v>
      </c>
      <c r="D99" s="71" t="s">
        <v>629</v>
      </c>
      <c r="E99" s="72">
        <v>0.12</v>
      </c>
      <c r="F99" s="56" t="s">
        <v>698</v>
      </c>
      <c r="G99" s="56">
        <v>0.24</v>
      </c>
      <c r="H99" s="73"/>
      <c r="I99" s="73"/>
      <c r="J99" s="56" t="s">
        <v>699</v>
      </c>
      <c r="K99" s="56">
        <v>1.32</v>
      </c>
      <c r="L99" s="74"/>
      <c r="M99" s="73">
        <f t="shared" ref="M99:M130" si="2">IF(ISNUMBER(K99/G99),IF(NOT(K99/G99=0),K99/G99, " "), " ")</f>
        <v>5.5000000000000009</v>
      </c>
      <c r="N99" s="71" t="s">
        <v>632</v>
      </c>
    </row>
    <row r="100" spans="1:14" ht="24" x14ac:dyDescent="0.2">
      <c r="A100" s="69">
        <v>65</v>
      </c>
      <c r="B100" s="70">
        <v>120102</v>
      </c>
      <c r="C100" s="54" t="s">
        <v>700</v>
      </c>
      <c r="D100" s="71" t="s">
        <v>629</v>
      </c>
      <c r="E100" s="72">
        <v>0.08</v>
      </c>
      <c r="F100" s="56" t="s">
        <v>701</v>
      </c>
      <c r="G100" s="56">
        <v>10.63</v>
      </c>
      <c r="H100" s="73"/>
      <c r="I100" s="73"/>
      <c r="J100" s="56" t="s">
        <v>702</v>
      </c>
      <c r="K100" s="56">
        <v>75.2</v>
      </c>
      <c r="L100" s="74"/>
      <c r="M100" s="73">
        <f t="shared" si="2"/>
        <v>7.0743179680150519</v>
      </c>
      <c r="N100" s="71" t="s">
        <v>636</v>
      </c>
    </row>
    <row r="101" spans="1:14" ht="24" x14ac:dyDescent="0.2">
      <c r="A101" s="69">
        <v>66</v>
      </c>
      <c r="B101" s="70">
        <v>120202</v>
      </c>
      <c r="C101" s="54" t="s">
        <v>703</v>
      </c>
      <c r="D101" s="71" t="s">
        <v>629</v>
      </c>
      <c r="E101" s="72">
        <v>0.26</v>
      </c>
      <c r="F101" s="56" t="s">
        <v>704</v>
      </c>
      <c r="G101" s="56">
        <v>40.25</v>
      </c>
      <c r="H101" s="73"/>
      <c r="I101" s="73"/>
      <c r="J101" s="56" t="s">
        <v>705</v>
      </c>
      <c r="K101" s="56">
        <v>263.64</v>
      </c>
      <c r="L101" s="74"/>
      <c r="M101" s="73">
        <f t="shared" si="2"/>
        <v>6.5500621118012416</v>
      </c>
      <c r="N101" s="71" t="s">
        <v>636</v>
      </c>
    </row>
    <row r="102" spans="1:14" ht="36" x14ac:dyDescent="0.2">
      <c r="A102" s="69">
        <v>67</v>
      </c>
      <c r="B102" s="70">
        <v>120500</v>
      </c>
      <c r="C102" s="54" t="s">
        <v>706</v>
      </c>
      <c r="D102" s="71" t="s">
        <v>629</v>
      </c>
      <c r="E102" s="72">
        <v>0.09</v>
      </c>
      <c r="F102" s="56" t="s">
        <v>707</v>
      </c>
      <c r="G102" s="56">
        <v>1.8</v>
      </c>
      <c r="H102" s="73"/>
      <c r="I102" s="73"/>
      <c r="J102" s="56" t="s">
        <v>708</v>
      </c>
      <c r="K102" s="56">
        <v>6.69</v>
      </c>
      <c r="L102" s="74"/>
      <c r="M102" s="73">
        <f t="shared" si="2"/>
        <v>3.7166666666666668</v>
      </c>
      <c r="N102" s="71" t="s">
        <v>696</v>
      </c>
    </row>
    <row r="103" spans="1:14" ht="24" x14ac:dyDescent="0.2">
      <c r="A103" s="69">
        <v>68</v>
      </c>
      <c r="B103" s="70">
        <v>120906</v>
      </c>
      <c r="C103" s="54" t="s">
        <v>709</v>
      </c>
      <c r="D103" s="71" t="s">
        <v>629</v>
      </c>
      <c r="E103" s="72">
        <v>0.72</v>
      </c>
      <c r="F103" s="56" t="s">
        <v>710</v>
      </c>
      <c r="G103" s="56">
        <v>60.18</v>
      </c>
      <c r="H103" s="73"/>
      <c r="I103" s="73"/>
      <c r="J103" s="56" t="s">
        <v>711</v>
      </c>
      <c r="K103" s="56">
        <v>410.4</v>
      </c>
      <c r="L103" s="74"/>
      <c r="M103" s="73">
        <f t="shared" si="2"/>
        <v>6.8195413758723822</v>
      </c>
      <c r="N103" s="71" t="s">
        <v>636</v>
      </c>
    </row>
    <row r="104" spans="1:14" ht="24" x14ac:dyDescent="0.2">
      <c r="A104" s="69">
        <v>69</v>
      </c>
      <c r="B104" s="70">
        <v>120907</v>
      </c>
      <c r="C104" s="54" t="s">
        <v>712</v>
      </c>
      <c r="D104" s="71" t="s">
        <v>629</v>
      </c>
      <c r="E104" s="72">
        <v>1.71</v>
      </c>
      <c r="F104" s="56" t="s">
        <v>713</v>
      </c>
      <c r="G104" s="56">
        <v>214.85</v>
      </c>
      <c r="H104" s="73"/>
      <c r="I104" s="73"/>
      <c r="J104" s="56" t="s">
        <v>714</v>
      </c>
      <c r="K104" s="56">
        <v>1321.83</v>
      </c>
      <c r="L104" s="74"/>
      <c r="M104" s="73">
        <f t="shared" si="2"/>
        <v>6.1523388410518969</v>
      </c>
      <c r="N104" s="71" t="s">
        <v>636</v>
      </c>
    </row>
    <row r="105" spans="1:14" ht="36" x14ac:dyDescent="0.2">
      <c r="A105" s="69">
        <v>70</v>
      </c>
      <c r="B105" s="70">
        <v>121011</v>
      </c>
      <c r="C105" s="54" t="s">
        <v>715</v>
      </c>
      <c r="D105" s="71" t="s">
        <v>629</v>
      </c>
      <c r="E105" s="72">
        <v>1.39</v>
      </c>
      <c r="F105" s="56" t="s">
        <v>716</v>
      </c>
      <c r="G105" s="56">
        <v>44.81</v>
      </c>
      <c r="H105" s="73"/>
      <c r="I105" s="73"/>
      <c r="J105" s="56" t="s">
        <v>717</v>
      </c>
      <c r="K105" s="56">
        <v>151.51</v>
      </c>
      <c r="L105" s="74"/>
      <c r="M105" s="73">
        <f t="shared" si="2"/>
        <v>3.3811649185449673</v>
      </c>
      <c r="N105" s="71" t="s">
        <v>632</v>
      </c>
    </row>
    <row r="106" spans="1:14" ht="24" x14ac:dyDescent="0.2">
      <c r="A106" s="69">
        <v>71</v>
      </c>
      <c r="B106" s="70">
        <v>121601</v>
      </c>
      <c r="C106" s="54" t="s">
        <v>718</v>
      </c>
      <c r="D106" s="71" t="s">
        <v>629</v>
      </c>
      <c r="E106" s="72">
        <v>0.15</v>
      </c>
      <c r="F106" s="56" t="s">
        <v>719</v>
      </c>
      <c r="G106" s="56">
        <v>18.16</v>
      </c>
      <c r="H106" s="73"/>
      <c r="I106" s="73"/>
      <c r="J106" s="56" t="s">
        <v>720</v>
      </c>
      <c r="K106" s="56">
        <v>100.05</v>
      </c>
      <c r="L106" s="74"/>
      <c r="M106" s="73">
        <f t="shared" si="2"/>
        <v>5.5093612334801758</v>
      </c>
      <c r="N106" s="71" t="s">
        <v>636</v>
      </c>
    </row>
    <row r="107" spans="1:14" ht="36" x14ac:dyDescent="0.2">
      <c r="A107" s="69">
        <v>72</v>
      </c>
      <c r="B107" s="70">
        <v>121803</v>
      </c>
      <c r="C107" s="54" t="s">
        <v>721</v>
      </c>
      <c r="D107" s="71" t="s">
        <v>629</v>
      </c>
      <c r="E107" s="72">
        <v>0.06</v>
      </c>
      <c r="F107" s="56" t="s">
        <v>722</v>
      </c>
      <c r="G107" s="56">
        <v>13.98</v>
      </c>
      <c r="H107" s="73"/>
      <c r="I107" s="73"/>
      <c r="J107" s="56" t="s">
        <v>723</v>
      </c>
      <c r="K107" s="56">
        <v>51.37</v>
      </c>
      <c r="L107" s="74"/>
      <c r="M107" s="73">
        <f t="shared" si="2"/>
        <v>3.6745350500715306</v>
      </c>
      <c r="N107" s="71" t="s">
        <v>696</v>
      </c>
    </row>
    <row r="108" spans="1:14" ht="24" x14ac:dyDescent="0.2">
      <c r="A108" s="69">
        <v>73</v>
      </c>
      <c r="B108" s="70">
        <v>122000</v>
      </c>
      <c r="C108" s="54" t="s">
        <v>724</v>
      </c>
      <c r="D108" s="71" t="s">
        <v>629</v>
      </c>
      <c r="E108" s="72">
        <v>0.11</v>
      </c>
      <c r="F108" s="56" t="s">
        <v>725</v>
      </c>
      <c r="G108" s="56">
        <v>22.31</v>
      </c>
      <c r="H108" s="73"/>
      <c r="I108" s="73"/>
      <c r="J108" s="56" t="s">
        <v>726</v>
      </c>
      <c r="K108" s="56">
        <v>125.29</v>
      </c>
      <c r="L108" s="74"/>
      <c r="M108" s="73">
        <f t="shared" si="2"/>
        <v>5.6158673240699244</v>
      </c>
      <c r="N108" s="71" t="s">
        <v>636</v>
      </c>
    </row>
    <row r="109" spans="1:14" ht="24" x14ac:dyDescent="0.2">
      <c r="A109" s="69">
        <v>74</v>
      </c>
      <c r="B109" s="70">
        <v>122301</v>
      </c>
      <c r="C109" s="54" t="s">
        <v>727</v>
      </c>
      <c r="D109" s="71" t="s">
        <v>629</v>
      </c>
      <c r="E109" s="72">
        <v>0.02</v>
      </c>
      <c r="F109" s="56" t="s">
        <v>728</v>
      </c>
      <c r="G109" s="56">
        <v>1.76</v>
      </c>
      <c r="H109" s="73"/>
      <c r="I109" s="73"/>
      <c r="J109" s="56" t="s">
        <v>729</v>
      </c>
      <c r="K109" s="56">
        <v>11.08</v>
      </c>
      <c r="L109" s="74"/>
      <c r="M109" s="73">
        <f t="shared" si="2"/>
        <v>6.2954545454545459</v>
      </c>
      <c r="N109" s="71" t="s">
        <v>636</v>
      </c>
    </row>
    <row r="110" spans="1:14" ht="36" x14ac:dyDescent="0.2">
      <c r="A110" s="69">
        <v>75</v>
      </c>
      <c r="B110" s="70">
        <v>150202</v>
      </c>
      <c r="C110" s="54" t="s">
        <v>730</v>
      </c>
      <c r="D110" s="71" t="s">
        <v>629</v>
      </c>
      <c r="E110" s="72">
        <v>0.9</v>
      </c>
      <c r="F110" s="56" t="s">
        <v>731</v>
      </c>
      <c r="G110" s="56">
        <v>101.03</v>
      </c>
      <c r="H110" s="73"/>
      <c r="I110" s="73"/>
      <c r="J110" s="56" t="s">
        <v>732</v>
      </c>
      <c r="K110" s="56">
        <v>645.29999999999995</v>
      </c>
      <c r="L110" s="74"/>
      <c r="M110" s="73">
        <f t="shared" si="2"/>
        <v>6.3872117192912992</v>
      </c>
      <c r="N110" s="71" t="s">
        <v>632</v>
      </c>
    </row>
    <row r="111" spans="1:14" ht="24" x14ac:dyDescent="0.2">
      <c r="A111" s="69">
        <v>76</v>
      </c>
      <c r="B111" s="70">
        <v>150701</v>
      </c>
      <c r="C111" s="54" t="s">
        <v>733</v>
      </c>
      <c r="D111" s="71" t="s">
        <v>629</v>
      </c>
      <c r="E111" s="72">
        <v>1.31</v>
      </c>
      <c r="F111" s="56" t="s">
        <v>734</v>
      </c>
      <c r="G111" s="56">
        <v>169.59</v>
      </c>
      <c r="H111" s="73"/>
      <c r="I111" s="73"/>
      <c r="J111" s="56" t="s">
        <v>735</v>
      </c>
      <c r="K111" s="56">
        <v>974.14</v>
      </c>
      <c r="L111" s="74"/>
      <c r="M111" s="73">
        <f t="shared" si="2"/>
        <v>5.7440886844743204</v>
      </c>
      <c r="N111" s="71" t="s">
        <v>648</v>
      </c>
    </row>
    <row r="112" spans="1:14" ht="36" x14ac:dyDescent="0.2">
      <c r="A112" s="69">
        <v>77</v>
      </c>
      <c r="B112" s="70">
        <v>150701</v>
      </c>
      <c r="C112" s="54" t="s">
        <v>736</v>
      </c>
      <c r="D112" s="71" t="s">
        <v>629</v>
      </c>
      <c r="E112" s="72">
        <v>0.74</v>
      </c>
      <c r="F112" s="56" t="s">
        <v>734</v>
      </c>
      <c r="G112" s="56">
        <v>95.8</v>
      </c>
      <c r="H112" s="73"/>
      <c r="I112" s="73"/>
      <c r="J112" s="56" t="s">
        <v>737</v>
      </c>
      <c r="K112" s="56">
        <v>540.94000000000005</v>
      </c>
      <c r="L112" s="74"/>
      <c r="M112" s="73">
        <f t="shared" si="2"/>
        <v>5.6465553235908148</v>
      </c>
      <c r="N112" s="71" t="s">
        <v>650</v>
      </c>
    </row>
    <row r="113" spans="1:14" ht="36" x14ac:dyDescent="0.2">
      <c r="A113" s="69">
        <v>78</v>
      </c>
      <c r="B113" s="70">
        <v>150701</v>
      </c>
      <c r="C113" s="54" t="s">
        <v>736</v>
      </c>
      <c r="D113" s="71" t="s">
        <v>629</v>
      </c>
      <c r="E113" s="72">
        <v>0.56999999999999995</v>
      </c>
      <c r="F113" s="56" t="s">
        <v>734</v>
      </c>
      <c r="G113" s="56">
        <v>73.790000000000006</v>
      </c>
      <c r="H113" s="73"/>
      <c r="I113" s="73"/>
      <c r="J113" s="56" t="s">
        <v>735</v>
      </c>
      <c r="K113" s="56">
        <v>433.2</v>
      </c>
      <c r="L113" s="74"/>
      <c r="M113" s="73">
        <f t="shared" si="2"/>
        <v>5.8707141889144863</v>
      </c>
      <c r="N113" s="71" t="s">
        <v>632</v>
      </c>
    </row>
    <row r="114" spans="1:14" ht="24" x14ac:dyDescent="0.2">
      <c r="A114" s="69">
        <v>79</v>
      </c>
      <c r="B114" s="70">
        <v>152301</v>
      </c>
      <c r="C114" s="54" t="s">
        <v>738</v>
      </c>
      <c r="D114" s="71" t="s">
        <v>629</v>
      </c>
      <c r="E114" s="72">
        <v>1.1000000000000001</v>
      </c>
      <c r="F114" s="56" t="s">
        <v>739</v>
      </c>
      <c r="G114" s="56">
        <v>55</v>
      </c>
      <c r="H114" s="73"/>
      <c r="I114" s="73"/>
      <c r="J114" s="56" t="s">
        <v>740</v>
      </c>
      <c r="K114" s="56">
        <v>389.57</v>
      </c>
      <c r="L114" s="74"/>
      <c r="M114" s="73">
        <f t="shared" si="2"/>
        <v>7.0830909090909087</v>
      </c>
      <c r="N114" s="71" t="s">
        <v>741</v>
      </c>
    </row>
    <row r="115" spans="1:14" ht="36" x14ac:dyDescent="0.2">
      <c r="A115" s="69">
        <v>80</v>
      </c>
      <c r="B115" s="70">
        <v>160401</v>
      </c>
      <c r="C115" s="54" t="s">
        <v>742</v>
      </c>
      <c r="D115" s="71" t="s">
        <v>629</v>
      </c>
      <c r="E115" s="72">
        <v>0.99</v>
      </c>
      <c r="F115" s="56" t="s">
        <v>743</v>
      </c>
      <c r="G115" s="56">
        <v>107.45</v>
      </c>
      <c r="H115" s="73"/>
      <c r="I115" s="73"/>
      <c r="J115" s="56" t="s">
        <v>744</v>
      </c>
      <c r="K115" s="56">
        <v>874.17</v>
      </c>
      <c r="L115" s="74"/>
      <c r="M115" s="73">
        <f t="shared" si="2"/>
        <v>8.1355979525360631</v>
      </c>
      <c r="N115" s="71" t="s">
        <v>632</v>
      </c>
    </row>
    <row r="116" spans="1:14" ht="36" x14ac:dyDescent="0.2">
      <c r="A116" s="69">
        <v>81</v>
      </c>
      <c r="B116" s="70">
        <v>160402</v>
      </c>
      <c r="C116" s="54" t="s">
        <v>745</v>
      </c>
      <c r="D116" s="71" t="s">
        <v>629</v>
      </c>
      <c r="E116" s="72">
        <v>0.49</v>
      </c>
      <c r="F116" s="56" t="s">
        <v>746</v>
      </c>
      <c r="G116" s="56">
        <v>67.23</v>
      </c>
      <c r="H116" s="73"/>
      <c r="I116" s="73"/>
      <c r="J116" s="56" t="s">
        <v>747</v>
      </c>
      <c r="K116" s="56">
        <v>463.05</v>
      </c>
      <c r="L116" s="74"/>
      <c r="M116" s="73">
        <f t="shared" si="2"/>
        <v>6.8875502008032123</v>
      </c>
      <c r="N116" s="71" t="s">
        <v>632</v>
      </c>
    </row>
    <row r="117" spans="1:14" ht="36" x14ac:dyDescent="0.2">
      <c r="A117" s="69">
        <v>82</v>
      </c>
      <c r="B117" s="70">
        <v>170300</v>
      </c>
      <c r="C117" s="54" t="s">
        <v>748</v>
      </c>
      <c r="D117" s="71" t="s">
        <v>629</v>
      </c>
      <c r="E117" s="72">
        <v>0.09</v>
      </c>
      <c r="F117" s="56" t="s">
        <v>749</v>
      </c>
      <c r="G117" s="56">
        <v>9.5299999999999994</v>
      </c>
      <c r="H117" s="73"/>
      <c r="I117" s="73"/>
      <c r="J117" s="56" t="s">
        <v>750</v>
      </c>
      <c r="K117" s="56">
        <v>53.94</v>
      </c>
      <c r="L117" s="74"/>
      <c r="M117" s="73">
        <f t="shared" si="2"/>
        <v>5.6600209863588669</v>
      </c>
      <c r="N117" s="71" t="s">
        <v>741</v>
      </c>
    </row>
    <row r="118" spans="1:14" ht="36" x14ac:dyDescent="0.2">
      <c r="A118" s="69">
        <v>83</v>
      </c>
      <c r="B118" s="70">
        <v>170602</v>
      </c>
      <c r="C118" s="54" t="s">
        <v>751</v>
      </c>
      <c r="D118" s="71" t="s">
        <v>629</v>
      </c>
      <c r="E118" s="72">
        <v>0.09</v>
      </c>
      <c r="F118" s="56" t="s">
        <v>752</v>
      </c>
      <c r="G118" s="56">
        <v>3.81</v>
      </c>
      <c r="H118" s="73"/>
      <c r="I118" s="73"/>
      <c r="J118" s="56" t="s">
        <v>753</v>
      </c>
      <c r="K118" s="56">
        <v>15.48</v>
      </c>
      <c r="L118" s="74"/>
      <c r="M118" s="73">
        <f t="shared" si="2"/>
        <v>4.0629921259842519</v>
      </c>
      <c r="N118" s="71" t="s">
        <v>632</v>
      </c>
    </row>
    <row r="119" spans="1:14" ht="24" x14ac:dyDescent="0.2">
      <c r="A119" s="69">
        <v>84</v>
      </c>
      <c r="B119" s="70">
        <v>171000</v>
      </c>
      <c r="C119" s="54" t="s">
        <v>754</v>
      </c>
      <c r="D119" s="71" t="s">
        <v>629</v>
      </c>
      <c r="E119" s="72">
        <v>0.08</v>
      </c>
      <c r="F119" s="56" t="s">
        <v>755</v>
      </c>
      <c r="G119" s="56">
        <v>12.38</v>
      </c>
      <c r="H119" s="73"/>
      <c r="I119" s="73"/>
      <c r="J119" s="56" t="s">
        <v>756</v>
      </c>
      <c r="K119" s="56">
        <v>72.94</v>
      </c>
      <c r="L119" s="74"/>
      <c r="M119" s="73">
        <f t="shared" si="2"/>
        <v>5.8917609046849755</v>
      </c>
      <c r="N119" s="71" t="s">
        <v>741</v>
      </c>
    </row>
    <row r="120" spans="1:14" ht="24" x14ac:dyDescent="0.2">
      <c r="A120" s="69">
        <v>85</v>
      </c>
      <c r="B120" s="70">
        <v>330301</v>
      </c>
      <c r="C120" s="54" t="s">
        <v>757</v>
      </c>
      <c r="D120" s="71" t="s">
        <v>629</v>
      </c>
      <c r="E120" s="72">
        <v>0.75</v>
      </c>
      <c r="F120" s="56" t="s">
        <v>758</v>
      </c>
      <c r="G120" s="56">
        <v>1.4</v>
      </c>
      <c r="H120" s="73"/>
      <c r="I120" s="73"/>
      <c r="J120" s="56" t="s">
        <v>759</v>
      </c>
      <c r="K120" s="56">
        <v>7.5</v>
      </c>
      <c r="L120" s="74"/>
      <c r="M120" s="73">
        <f t="shared" si="2"/>
        <v>5.3571428571428577</v>
      </c>
      <c r="N120" s="71" t="s">
        <v>648</v>
      </c>
    </row>
    <row r="121" spans="1:14" ht="24" x14ac:dyDescent="0.2">
      <c r="A121" s="69">
        <v>86</v>
      </c>
      <c r="B121" s="70">
        <v>330301</v>
      </c>
      <c r="C121" s="54" t="s">
        <v>760</v>
      </c>
      <c r="D121" s="71" t="s">
        <v>629</v>
      </c>
      <c r="E121" s="72">
        <v>0.1</v>
      </c>
      <c r="F121" s="56" t="s">
        <v>758</v>
      </c>
      <c r="G121" s="56">
        <v>0.19</v>
      </c>
      <c r="H121" s="73"/>
      <c r="I121" s="73"/>
      <c r="J121" s="56" t="s">
        <v>759</v>
      </c>
      <c r="K121" s="56">
        <v>1</v>
      </c>
      <c r="L121" s="74"/>
      <c r="M121" s="73">
        <f t="shared" si="2"/>
        <v>5.2631578947368425</v>
      </c>
      <c r="N121" s="71" t="s">
        <v>650</v>
      </c>
    </row>
    <row r="122" spans="1:14" ht="36" x14ac:dyDescent="0.2">
      <c r="A122" s="69">
        <v>87</v>
      </c>
      <c r="B122" s="70">
        <v>330301</v>
      </c>
      <c r="C122" s="54" t="s">
        <v>760</v>
      </c>
      <c r="D122" s="71" t="s">
        <v>629</v>
      </c>
      <c r="E122" s="72">
        <v>0.65</v>
      </c>
      <c r="F122" s="56" t="s">
        <v>758</v>
      </c>
      <c r="G122" s="56">
        <v>1.21</v>
      </c>
      <c r="H122" s="73"/>
      <c r="I122" s="73"/>
      <c r="J122" s="56" t="s">
        <v>759</v>
      </c>
      <c r="K122" s="56">
        <v>6.5</v>
      </c>
      <c r="L122" s="74"/>
      <c r="M122" s="73">
        <f t="shared" si="2"/>
        <v>5.3719008264462813</v>
      </c>
      <c r="N122" s="71" t="s">
        <v>632</v>
      </c>
    </row>
    <row r="123" spans="1:14" ht="36" x14ac:dyDescent="0.2">
      <c r="A123" s="69">
        <v>88</v>
      </c>
      <c r="B123" s="70">
        <v>330804</v>
      </c>
      <c r="C123" s="54" t="s">
        <v>761</v>
      </c>
      <c r="D123" s="71" t="s">
        <v>629</v>
      </c>
      <c r="E123" s="72">
        <v>3.23</v>
      </c>
      <c r="F123" s="56" t="s">
        <v>762</v>
      </c>
      <c r="G123" s="56">
        <v>4.6500000000000004</v>
      </c>
      <c r="H123" s="73"/>
      <c r="I123" s="73"/>
      <c r="J123" s="56" t="s">
        <v>763</v>
      </c>
      <c r="K123" s="56">
        <v>12.92</v>
      </c>
      <c r="L123" s="74"/>
      <c r="M123" s="73">
        <f t="shared" si="2"/>
        <v>2.7784946236559138</v>
      </c>
      <c r="N123" s="71" t="s">
        <v>648</v>
      </c>
    </row>
    <row r="124" spans="1:14" ht="36" x14ac:dyDescent="0.2">
      <c r="A124" s="69">
        <v>89</v>
      </c>
      <c r="B124" s="70">
        <v>330804</v>
      </c>
      <c r="C124" s="54" t="s">
        <v>764</v>
      </c>
      <c r="D124" s="71" t="s">
        <v>629</v>
      </c>
      <c r="E124" s="72">
        <v>1.1299999999999999</v>
      </c>
      <c r="F124" s="56" t="s">
        <v>762</v>
      </c>
      <c r="G124" s="56">
        <v>1.63</v>
      </c>
      <c r="H124" s="73"/>
      <c r="I124" s="73"/>
      <c r="J124" s="56" t="s">
        <v>763</v>
      </c>
      <c r="K124" s="56">
        <v>4.5199999999999996</v>
      </c>
      <c r="L124" s="74"/>
      <c r="M124" s="73">
        <f t="shared" si="2"/>
        <v>2.7730061349693251</v>
      </c>
      <c r="N124" s="71" t="s">
        <v>765</v>
      </c>
    </row>
    <row r="125" spans="1:14" ht="36" x14ac:dyDescent="0.2">
      <c r="A125" s="69">
        <v>90</v>
      </c>
      <c r="B125" s="70">
        <v>330804</v>
      </c>
      <c r="C125" s="54" t="s">
        <v>764</v>
      </c>
      <c r="D125" s="71" t="s">
        <v>629</v>
      </c>
      <c r="E125" s="72">
        <v>2.1</v>
      </c>
      <c r="F125" s="56" t="s">
        <v>762</v>
      </c>
      <c r="G125" s="56">
        <v>3.02</v>
      </c>
      <c r="H125" s="73"/>
      <c r="I125" s="73"/>
      <c r="J125" s="56" t="s">
        <v>763</v>
      </c>
      <c r="K125" s="56">
        <v>8.4</v>
      </c>
      <c r="L125" s="74"/>
      <c r="M125" s="73">
        <f t="shared" si="2"/>
        <v>2.7814569536423841</v>
      </c>
      <c r="N125" s="71" t="s">
        <v>766</v>
      </c>
    </row>
    <row r="126" spans="1:14" ht="36" x14ac:dyDescent="0.2">
      <c r="A126" s="69">
        <v>91</v>
      </c>
      <c r="B126" s="70">
        <v>331100</v>
      </c>
      <c r="C126" s="54" t="s">
        <v>767</v>
      </c>
      <c r="D126" s="71" t="s">
        <v>629</v>
      </c>
      <c r="E126" s="72">
        <v>17.18</v>
      </c>
      <c r="F126" s="56" t="s">
        <v>768</v>
      </c>
      <c r="G126" s="56">
        <v>12.89</v>
      </c>
      <c r="H126" s="73"/>
      <c r="I126" s="73"/>
      <c r="J126" s="56" t="s">
        <v>769</v>
      </c>
      <c r="K126" s="56">
        <v>51.54</v>
      </c>
      <c r="L126" s="74"/>
      <c r="M126" s="73">
        <f t="shared" si="2"/>
        <v>3.99844840961986</v>
      </c>
      <c r="N126" s="71" t="s">
        <v>770</v>
      </c>
    </row>
    <row r="127" spans="1:14" ht="36" x14ac:dyDescent="0.2">
      <c r="A127" s="69">
        <v>92</v>
      </c>
      <c r="B127" s="70">
        <v>340101</v>
      </c>
      <c r="C127" s="54" t="s">
        <v>771</v>
      </c>
      <c r="D127" s="71" t="s">
        <v>629</v>
      </c>
      <c r="E127" s="72">
        <v>0.12</v>
      </c>
      <c r="F127" s="56" t="s">
        <v>772</v>
      </c>
      <c r="G127" s="56">
        <v>0.84</v>
      </c>
      <c r="H127" s="73"/>
      <c r="I127" s="73"/>
      <c r="J127" s="56" t="s">
        <v>773</v>
      </c>
      <c r="K127" s="56">
        <v>3.32</v>
      </c>
      <c r="L127" s="74"/>
      <c r="M127" s="73">
        <f t="shared" si="2"/>
        <v>3.9523809523809526</v>
      </c>
      <c r="N127" s="71" t="s">
        <v>648</v>
      </c>
    </row>
    <row r="128" spans="1:14" ht="36" x14ac:dyDescent="0.2">
      <c r="A128" s="69">
        <v>93</v>
      </c>
      <c r="B128" s="70">
        <v>340101</v>
      </c>
      <c r="C128" s="54" t="s">
        <v>774</v>
      </c>
      <c r="D128" s="71" t="s">
        <v>629</v>
      </c>
      <c r="E128" s="72">
        <v>0.04</v>
      </c>
      <c r="F128" s="56" t="s">
        <v>772</v>
      </c>
      <c r="G128" s="56">
        <v>0.28000000000000003</v>
      </c>
      <c r="H128" s="73"/>
      <c r="I128" s="73"/>
      <c r="J128" s="56" t="s">
        <v>775</v>
      </c>
      <c r="K128" s="56">
        <v>1.08</v>
      </c>
      <c r="L128" s="74"/>
      <c r="M128" s="73">
        <f t="shared" si="2"/>
        <v>3.8571428571428572</v>
      </c>
      <c r="N128" s="71" t="s">
        <v>650</v>
      </c>
    </row>
    <row r="129" spans="1:14" ht="36" x14ac:dyDescent="0.2">
      <c r="A129" s="69">
        <v>94</v>
      </c>
      <c r="B129" s="70">
        <v>340101</v>
      </c>
      <c r="C129" s="54" t="s">
        <v>774</v>
      </c>
      <c r="D129" s="71" t="s">
        <v>629</v>
      </c>
      <c r="E129" s="72">
        <v>0.08</v>
      </c>
      <c r="F129" s="56" t="s">
        <v>772</v>
      </c>
      <c r="G129" s="56">
        <v>0.56000000000000005</v>
      </c>
      <c r="H129" s="73"/>
      <c r="I129" s="73"/>
      <c r="J129" s="56" t="s">
        <v>773</v>
      </c>
      <c r="K129" s="56">
        <v>2.2400000000000002</v>
      </c>
      <c r="L129" s="74"/>
      <c r="M129" s="73">
        <f t="shared" si="2"/>
        <v>4</v>
      </c>
      <c r="N129" s="71" t="s">
        <v>632</v>
      </c>
    </row>
    <row r="130" spans="1:14" ht="24" x14ac:dyDescent="0.2">
      <c r="A130" s="69">
        <v>95</v>
      </c>
      <c r="B130" s="70">
        <v>392200</v>
      </c>
      <c r="C130" s="54" t="s">
        <v>776</v>
      </c>
      <c r="D130" s="71" t="s">
        <v>629</v>
      </c>
      <c r="E130" s="72">
        <v>8</v>
      </c>
      <c r="F130" s="56" t="s">
        <v>777</v>
      </c>
      <c r="G130" s="56">
        <v>105.44</v>
      </c>
      <c r="H130" s="73"/>
      <c r="I130" s="73"/>
      <c r="J130" s="56" t="s">
        <v>778</v>
      </c>
      <c r="K130" s="56">
        <v>363.6</v>
      </c>
      <c r="L130" s="74"/>
      <c r="M130" s="73">
        <f t="shared" si="2"/>
        <v>3.4484066767830051</v>
      </c>
      <c r="N130" s="71" t="s">
        <v>741</v>
      </c>
    </row>
    <row r="131" spans="1:14" ht="24" x14ac:dyDescent="0.2">
      <c r="A131" s="69">
        <v>96</v>
      </c>
      <c r="B131" s="70">
        <v>392255</v>
      </c>
      <c r="C131" s="54" t="s">
        <v>779</v>
      </c>
      <c r="D131" s="71" t="s">
        <v>629</v>
      </c>
      <c r="E131" s="72">
        <v>8</v>
      </c>
      <c r="F131" s="56" t="s">
        <v>780</v>
      </c>
      <c r="G131" s="56">
        <v>157.6</v>
      </c>
      <c r="H131" s="73"/>
      <c r="I131" s="73"/>
      <c r="J131" s="56" t="s">
        <v>781</v>
      </c>
      <c r="K131" s="56">
        <v>425.93</v>
      </c>
      <c r="L131" s="74"/>
      <c r="M131" s="73">
        <f t="shared" ref="M131:M140" si="3">IF(ISNUMBER(K131/G131),IF(NOT(K131/G131=0),K131/G131, " "), " ")</f>
        <v>2.7026015228426399</v>
      </c>
      <c r="N131" s="71" t="s">
        <v>741</v>
      </c>
    </row>
    <row r="132" spans="1:14" ht="36" x14ac:dyDescent="0.2">
      <c r="A132" s="69">
        <v>97</v>
      </c>
      <c r="B132" s="70">
        <v>394061</v>
      </c>
      <c r="C132" s="54" t="s">
        <v>782</v>
      </c>
      <c r="D132" s="71" t="s">
        <v>629</v>
      </c>
      <c r="E132" s="72">
        <v>0.56999999999999995</v>
      </c>
      <c r="F132" s="56" t="s">
        <v>783</v>
      </c>
      <c r="G132" s="56">
        <v>38.25</v>
      </c>
      <c r="H132" s="73"/>
      <c r="I132" s="73"/>
      <c r="J132" s="56" t="s">
        <v>784</v>
      </c>
      <c r="K132" s="56">
        <v>62.42</v>
      </c>
      <c r="L132" s="74"/>
      <c r="M132" s="73">
        <f t="shared" si="3"/>
        <v>1.6318954248366013</v>
      </c>
      <c r="N132" s="71" t="s">
        <v>741</v>
      </c>
    </row>
    <row r="133" spans="1:14" ht="48" x14ac:dyDescent="0.2">
      <c r="A133" s="69">
        <v>98</v>
      </c>
      <c r="B133" s="70">
        <v>394101</v>
      </c>
      <c r="C133" s="54" t="s">
        <v>785</v>
      </c>
      <c r="D133" s="71" t="s">
        <v>629</v>
      </c>
      <c r="E133" s="72">
        <v>0.45</v>
      </c>
      <c r="F133" s="56" t="s">
        <v>786</v>
      </c>
      <c r="G133" s="56">
        <v>1.98</v>
      </c>
      <c r="H133" s="73"/>
      <c r="I133" s="73"/>
      <c r="J133" s="56" t="s">
        <v>787</v>
      </c>
      <c r="K133" s="56">
        <v>7.8</v>
      </c>
      <c r="L133" s="74"/>
      <c r="M133" s="73">
        <f t="shared" si="3"/>
        <v>3.9393939393939394</v>
      </c>
      <c r="N133" s="71" t="s">
        <v>741</v>
      </c>
    </row>
    <row r="134" spans="1:14" ht="48" x14ac:dyDescent="0.2">
      <c r="A134" s="69">
        <v>99</v>
      </c>
      <c r="B134" s="70">
        <v>394102</v>
      </c>
      <c r="C134" s="54" t="s">
        <v>788</v>
      </c>
      <c r="D134" s="71" t="s">
        <v>629</v>
      </c>
      <c r="E134" s="72">
        <v>4.68</v>
      </c>
      <c r="F134" s="56" t="s">
        <v>786</v>
      </c>
      <c r="G134" s="56">
        <v>20.64</v>
      </c>
      <c r="H134" s="73"/>
      <c r="I134" s="73"/>
      <c r="J134" s="56" t="s">
        <v>787</v>
      </c>
      <c r="K134" s="56">
        <v>81.099999999999994</v>
      </c>
      <c r="L134" s="74"/>
      <c r="M134" s="73">
        <f t="shared" si="3"/>
        <v>3.9292635658914725</v>
      </c>
      <c r="N134" s="71" t="s">
        <v>741</v>
      </c>
    </row>
    <row r="135" spans="1:14" ht="60" x14ac:dyDescent="0.2">
      <c r="A135" s="69">
        <v>100</v>
      </c>
      <c r="B135" s="70">
        <v>394106</v>
      </c>
      <c r="C135" s="54" t="s">
        <v>789</v>
      </c>
      <c r="D135" s="71" t="s">
        <v>629</v>
      </c>
      <c r="E135" s="72">
        <v>0.45</v>
      </c>
      <c r="F135" s="56" t="s">
        <v>790</v>
      </c>
      <c r="G135" s="56">
        <v>2.92</v>
      </c>
      <c r="H135" s="73"/>
      <c r="I135" s="73"/>
      <c r="J135" s="56" t="s">
        <v>791</v>
      </c>
      <c r="K135" s="56">
        <v>11.48</v>
      </c>
      <c r="L135" s="74"/>
      <c r="M135" s="73">
        <f t="shared" si="3"/>
        <v>3.9315068493150687</v>
      </c>
      <c r="N135" s="71" t="s">
        <v>741</v>
      </c>
    </row>
    <row r="136" spans="1:14" ht="60" x14ac:dyDescent="0.2">
      <c r="A136" s="69">
        <v>101</v>
      </c>
      <c r="B136" s="70">
        <v>394107</v>
      </c>
      <c r="C136" s="54" t="s">
        <v>792</v>
      </c>
      <c r="D136" s="71" t="s">
        <v>629</v>
      </c>
      <c r="E136" s="72">
        <v>3.12</v>
      </c>
      <c r="F136" s="56" t="s">
        <v>790</v>
      </c>
      <c r="G136" s="56">
        <v>20.25</v>
      </c>
      <c r="H136" s="73"/>
      <c r="I136" s="73"/>
      <c r="J136" s="56" t="s">
        <v>791</v>
      </c>
      <c r="K136" s="56">
        <v>79.56</v>
      </c>
      <c r="L136" s="74"/>
      <c r="M136" s="73">
        <f t="shared" si="3"/>
        <v>3.9288888888888889</v>
      </c>
      <c r="N136" s="71" t="s">
        <v>741</v>
      </c>
    </row>
    <row r="137" spans="1:14" ht="36" x14ac:dyDescent="0.2">
      <c r="A137" s="69">
        <v>102</v>
      </c>
      <c r="B137" s="70">
        <v>400001</v>
      </c>
      <c r="C137" s="54" t="s">
        <v>793</v>
      </c>
      <c r="D137" s="71" t="s">
        <v>629</v>
      </c>
      <c r="E137" s="72">
        <v>0.26</v>
      </c>
      <c r="F137" s="56" t="s">
        <v>794</v>
      </c>
      <c r="G137" s="56">
        <v>26.83</v>
      </c>
      <c r="H137" s="73"/>
      <c r="I137" s="73"/>
      <c r="J137" s="56" t="s">
        <v>795</v>
      </c>
      <c r="K137" s="56">
        <v>161.72</v>
      </c>
      <c r="L137" s="74"/>
      <c r="M137" s="73">
        <f t="shared" si="3"/>
        <v>6.0275810659709288</v>
      </c>
      <c r="N137" s="71" t="s">
        <v>632</v>
      </c>
    </row>
    <row r="138" spans="1:14" ht="36" x14ac:dyDescent="0.2">
      <c r="A138" s="69">
        <v>103</v>
      </c>
      <c r="B138" s="70">
        <v>400051</v>
      </c>
      <c r="C138" s="54" t="s">
        <v>796</v>
      </c>
      <c r="D138" s="71" t="s">
        <v>629</v>
      </c>
      <c r="E138" s="72">
        <v>0.01</v>
      </c>
      <c r="F138" s="56" t="s">
        <v>797</v>
      </c>
      <c r="G138" s="56">
        <v>1.05</v>
      </c>
      <c r="H138" s="73"/>
      <c r="I138" s="73"/>
      <c r="J138" s="56" t="s">
        <v>798</v>
      </c>
      <c r="K138" s="56">
        <v>7.61</v>
      </c>
      <c r="L138" s="74"/>
      <c r="M138" s="73">
        <f t="shared" si="3"/>
        <v>7.2476190476190476</v>
      </c>
      <c r="N138" s="71" t="s">
        <v>632</v>
      </c>
    </row>
    <row r="139" spans="1:14" ht="24" x14ac:dyDescent="0.2">
      <c r="A139" s="69">
        <v>104</v>
      </c>
      <c r="B139" s="70">
        <v>400181</v>
      </c>
      <c r="C139" s="54" t="s">
        <v>799</v>
      </c>
      <c r="D139" s="71" t="s">
        <v>629</v>
      </c>
      <c r="E139" s="72">
        <v>0.32</v>
      </c>
      <c r="F139" s="56" t="s">
        <v>800</v>
      </c>
      <c r="G139" s="56">
        <v>6.79</v>
      </c>
      <c r="H139" s="73"/>
      <c r="I139" s="73"/>
      <c r="J139" s="56" t="s">
        <v>801</v>
      </c>
      <c r="K139" s="56">
        <v>12.99</v>
      </c>
      <c r="L139" s="74"/>
      <c r="M139" s="73">
        <f t="shared" si="3"/>
        <v>1.9131075110456555</v>
      </c>
      <c r="N139" s="71" t="s">
        <v>741</v>
      </c>
    </row>
    <row r="140" spans="1:14" ht="24" x14ac:dyDescent="0.2">
      <c r="A140" s="69">
        <v>105</v>
      </c>
      <c r="B140" s="70">
        <v>400311</v>
      </c>
      <c r="C140" s="54" t="s">
        <v>802</v>
      </c>
      <c r="D140" s="71" t="s">
        <v>629</v>
      </c>
      <c r="E140" s="72">
        <v>2.81</v>
      </c>
      <c r="F140" s="56" t="s">
        <v>803</v>
      </c>
      <c r="G140" s="56">
        <v>360.24</v>
      </c>
      <c r="H140" s="73"/>
      <c r="I140" s="73"/>
      <c r="J140" s="56" t="s">
        <v>804</v>
      </c>
      <c r="K140" s="56">
        <v>2452.4</v>
      </c>
      <c r="L140" s="74"/>
      <c r="M140" s="73">
        <f t="shared" si="3"/>
        <v>6.8076837663779699</v>
      </c>
      <c r="N140" s="71" t="s">
        <v>741</v>
      </c>
    </row>
    <row r="141" spans="1:14" ht="17.850000000000001" customHeight="1" x14ac:dyDescent="0.2">
      <c r="A141" s="124" t="s">
        <v>805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</row>
    <row r="142" spans="1:14" ht="48" x14ac:dyDescent="0.2">
      <c r="A142" s="69">
        <v>106</v>
      </c>
      <c r="B142" s="70" t="s">
        <v>806</v>
      </c>
      <c r="C142" s="54" t="s">
        <v>807</v>
      </c>
      <c r="D142" s="71" t="s">
        <v>808</v>
      </c>
      <c r="E142" s="72">
        <v>3.0000000000000001E-3</v>
      </c>
      <c r="F142" s="56" t="s">
        <v>809</v>
      </c>
      <c r="G142" s="56">
        <v>9.9600000000000009</v>
      </c>
      <c r="H142" s="73">
        <v>18456</v>
      </c>
      <c r="I142" s="73">
        <v>55.37</v>
      </c>
      <c r="J142" s="56" t="s">
        <v>810</v>
      </c>
      <c r="K142" s="56">
        <v>57.34</v>
      </c>
      <c r="L142" s="74"/>
      <c r="M142" s="73">
        <f t="shared" ref="M142:M173" si="4">IF(ISNUMBER(K142/G142),IF(NOT(K142/G142=0),K142/G142, " "), " ")</f>
        <v>5.7570281124497988</v>
      </c>
      <c r="N142" s="71" t="s">
        <v>811</v>
      </c>
    </row>
    <row r="143" spans="1:14" ht="48" x14ac:dyDescent="0.2">
      <c r="A143" s="69">
        <v>107</v>
      </c>
      <c r="B143" s="70" t="s">
        <v>812</v>
      </c>
      <c r="C143" s="54" t="s">
        <v>813</v>
      </c>
      <c r="D143" s="71" t="s">
        <v>808</v>
      </c>
      <c r="E143" s="72">
        <v>1.1000000000000001E-3</v>
      </c>
      <c r="F143" s="56" t="s">
        <v>814</v>
      </c>
      <c r="G143" s="56">
        <v>29.51</v>
      </c>
      <c r="H143" s="73">
        <v>101515.37</v>
      </c>
      <c r="I143" s="73">
        <v>111.67</v>
      </c>
      <c r="J143" s="56" t="s">
        <v>815</v>
      </c>
      <c r="K143" s="56">
        <v>114.39</v>
      </c>
      <c r="L143" s="74"/>
      <c r="M143" s="73">
        <f t="shared" si="4"/>
        <v>3.8763131141985765</v>
      </c>
      <c r="N143" s="71" t="s">
        <v>816</v>
      </c>
    </row>
    <row r="144" spans="1:14" ht="48" x14ac:dyDescent="0.2">
      <c r="A144" s="69">
        <v>108</v>
      </c>
      <c r="B144" s="70" t="s">
        <v>817</v>
      </c>
      <c r="C144" s="54" t="s">
        <v>818</v>
      </c>
      <c r="D144" s="71" t="s">
        <v>808</v>
      </c>
      <c r="E144" s="72">
        <v>2.0000000000000001E-4</v>
      </c>
      <c r="F144" s="56" t="s">
        <v>819</v>
      </c>
      <c r="G144" s="56">
        <v>1.56</v>
      </c>
      <c r="H144" s="73">
        <v>47780</v>
      </c>
      <c r="I144" s="73">
        <v>9.56</v>
      </c>
      <c r="J144" s="56" t="s">
        <v>820</v>
      </c>
      <c r="K144" s="56">
        <v>9.82</v>
      </c>
      <c r="L144" s="74"/>
      <c r="M144" s="73">
        <f t="shared" si="4"/>
        <v>6.2948717948717947</v>
      </c>
      <c r="N144" s="71" t="s">
        <v>821</v>
      </c>
    </row>
    <row r="145" spans="1:14" ht="24" x14ac:dyDescent="0.2">
      <c r="A145" s="69">
        <v>109</v>
      </c>
      <c r="B145" s="70" t="s">
        <v>822</v>
      </c>
      <c r="C145" s="54" t="s">
        <v>823</v>
      </c>
      <c r="D145" s="71" t="s">
        <v>824</v>
      </c>
      <c r="E145" s="72">
        <v>0.29139999999999999</v>
      </c>
      <c r="F145" s="56" t="s">
        <v>825</v>
      </c>
      <c r="G145" s="56">
        <v>1.81</v>
      </c>
      <c r="H145" s="73">
        <v>42.66</v>
      </c>
      <c r="I145" s="73">
        <v>12.44</v>
      </c>
      <c r="J145" s="56" t="s">
        <v>826</v>
      </c>
      <c r="K145" s="56">
        <v>14.36</v>
      </c>
      <c r="L145" s="74"/>
      <c r="M145" s="73">
        <f t="shared" si="4"/>
        <v>7.9337016574585633</v>
      </c>
      <c r="N145" s="71" t="s">
        <v>827</v>
      </c>
    </row>
    <row r="146" spans="1:14" ht="24" x14ac:dyDescent="0.2">
      <c r="A146" s="69">
        <v>110</v>
      </c>
      <c r="B146" s="70" t="s">
        <v>828</v>
      </c>
      <c r="C146" s="54" t="s">
        <v>829</v>
      </c>
      <c r="D146" s="71" t="s">
        <v>808</v>
      </c>
      <c r="E146" s="72">
        <v>5.9999999999999995E-4</v>
      </c>
      <c r="F146" s="56" t="s">
        <v>830</v>
      </c>
      <c r="G146" s="56">
        <v>13.28</v>
      </c>
      <c r="H146" s="73">
        <v>84216.11</v>
      </c>
      <c r="I146" s="73">
        <v>50.53</v>
      </c>
      <c r="J146" s="56" t="s">
        <v>831</v>
      </c>
      <c r="K146" s="56">
        <v>51.85</v>
      </c>
      <c r="L146" s="74"/>
      <c r="M146" s="73">
        <f t="shared" si="4"/>
        <v>3.9043674698795185</v>
      </c>
      <c r="N146" s="71" t="s">
        <v>832</v>
      </c>
    </row>
    <row r="147" spans="1:14" ht="48" x14ac:dyDescent="0.2">
      <c r="A147" s="69">
        <v>111</v>
      </c>
      <c r="B147" s="70" t="s">
        <v>833</v>
      </c>
      <c r="C147" s="54" t="s">
        <v>834</v>
      </c>
      <c r="D147" s="71" t="s">
        <v>808</v>
      </c>
      <c r="E147" s="72">
        <v>8.5000000000000006E-3</v>
      </c>
      <c r="F147" s="56" t="s">
        <v>835</v>
      </c>
      <c r="G147" s="56">
        <v>32.64</v>
      </c>
      <c r="H147" s="73">
        <v>17273</v>
      </c>
      <c r="I147" s="73">
        <v>146.82</v>
      </c>
      <c r="J147" s="56" t="s">
        <v>836</v>
      </c>
      <c r="K147" s="56">
        <v>152.88999999999999</v>
      </c>
      <c r="L147" s="74"/>
      <c r="M147" s="73">
        <f t="shared" si="4"/>
        <v>4.6841299019607838</v>
      </c>
      <c r="N147" s="71" t="s">
        <v>837</v>
      </c>
    </row>
    <row r="148" spans="1:14" ht="24" x14ac:dyDescent="0.2">
      <c r="A148" s="69">
        <v>112</v>
      </c>
      <c r="B148" s="70" t="s">
        <v>838</v>
      </c>
      <c r="C148" s="54" t="s">
        <v>839</v>
      </c>
      <c r="D148" s="71" t="s">
        <v>808</v>
      </c>
      <c r="E148" s="72">
        <v>2.0999999999999999E-3</v>
      </c>
      <c r="F148" s="56" t="s">
        <v>840</v>
      </c>
      <c r="G148" s="56">
        <v>21.41</v>
      </c>
      <c r="H148" s="73"/>
      <c r="I148" s="73">
        <v>165.1</v>
      </c>
      <c r="J148" s="56" t="s">
        <v>841</v>
      </c>
      <c r="K148" s="56">
        <v>169.06</v>
      </c>
      <c r="L148" s="74"/>
      <c r="M148" s="73">
        <f t="shared" si="4"/>
        <v>7.8963101354507241</v>
      </c>
      <c r="N148" s="71" t="s">
        <v>648</v>
      </c>
    </row>
    <row r="149" spans="1:14" ht="48" x14ac:dyDescent="0.2">
      <c r="A149" s="69">
        <v>113</v>
      </c>
      <c r="B149" s="70" t="s">
        <v>838</v>
      </c>
      <c r="C149" s="54" t="s">
        <v>842</v>
      </c>
      <c r="D149" s="71" t="s">
        <v>808</v>
      </c>
      <c r="E149" s="72">
        <v>1.6999999999999999E-3</v>
      </c>
      <c r="F149" s="56" t="s">
        <v>840</v>
      </c>
      <c r="G149" s="56">
        <v>17.329999999999998</v>
      </c>
      <c r="H149" s="73">
        <v>79599</v>
      </c>
      <c r="I149" s="73">
        <v>135.32</v>
      </c>
      <c r="J149" s="56" t="s">
        <v>843</v>
      </c>
      <c r="K149" s="56">
        <v>138.56</v>
      </c>
      <c r="L149" s="74"/>
      <c r="M149" s="73">
        <f t="shared" si="4"/>
        <v>7.9953837276399318</v>
      </c>
      <c r="N149" s="71" t="s">
        <v>844</v>
      </c>
    </row>
    <row r="150" spans="1:14" ht="48" x14ac:dyDescent="0.2">
      <c r="A150" s="69">
        <v>114</v>
      </c>
      <c r="B150" s="70" t="s">
        <v>838</v>
      </c>
      <c r="C150" s="54" t="s">
        <v>842</v>
      </c>
      <c r="D150" s="71" t="s">
        <v>808</v>
      </c>
      <c r="E150" s="72">
        <v>4.0000000000000002E-4</v>
      </c>
      <c r="F150" s="56" t="s">
        <v>840</v>
      </c>
      <c r="G150" s="56">
        <v>4.08</v>
      </c>
      <c r="H150" s="73">
        <v>74449</v>
      </c>
      <c r="I150" s="73">
        <v>29.78</v>
      </c>
      <c r="J150" s="56" t="s">
        <v>841</v>
      </c>
      <c r="K150" s="56">
        <v>30.5</v>
      </c>
      <c r="L150" s="74"/>
      <c r="M150" s="73">
        <f t="shared" si="4"/>
        <v>7.4754901960784315</v>
      </c>
      <c r="N150" s="71" t="s">
        <v>845</v>
      </c>
    </row>
    <row r="151" spans="1:14" ht="48" x14ac:dyDescent="0.2">
      <c r="A151" s="69">
        <v>115</v>
      </c>
      <c r="B151" s="70" t="s">
        <v>846</v>
      </c>
      <c r="C151" s="54" t="s">
        <v>847</v>
      </c>
      <c r="D151" s="71" t="s">
        <v>808</v>
      </c>
      <c r="E151" s="72">
        <v>2.9999999999999997E-4</v>
      </c>
      <c r="F151" s="56" t="s">
        <v>848</v>
      </c>
      <c r="G151" s="56">
        <v>1.4</v>
      </c>
      <c r="H151" s="73">
        <v>33042</v>
      </c>
      <c r="I151" s="73">
        <v>9.91</v>
      </c>
      <c r="J151" s="56" t="s">
        <v>849</v>
      </c>
      <c r="K151" s="56">
        <v>10.199999999999999</v>
      </c>
      <c r="L151" s="74"/>
      <c r="M151" s="73">
        <f t="shared" si="4"/>
        <v>7.2857142857142856</v>
      </c>
      <c r="N151" s="71" t="s">
        <v>850</v>
      </c>
    </row>
    <row r="152" spans="1:14" ht="48" x14ac:dyDescent="0.2">
      <c r="A152" s="69">
        <v>116</v>
      </c>
      <c r="B152" s="70" t="s">
        <v>851</v>
      </c>
      <c r="C152" s="54" t="s">
        <v>852</v>
      </c>
      <c r="D152" s="71" t="s">
        <v>853</v>
      </c>
      <c r="E152" s="72">
        <v>0.1356</v>
      </c>
      <c r="F152" s="56" t="s">
        <v>854</v>
      </c>
      <c r="G152" s="56">
        <v>3.15</v>
      </c>
      <c r="H152" s="73">
        <v>95.48</v>
      </c>
      <c r="I152" s="73">
        <v>12.95</v>
      </c>
      <c r="J152" s="56" t="s">
        <v>855</v>
      </c>
      <c r="K152" s="56">
        <v>13.26</v>
      </c>
      <c r="L152" s="74"/>
      <c r="M152" s="73">
        <f t="shared" si="4"/>
        <v>4.2095238095238097</v>
      </c>
      <c r="N152" s="71" t="s">
        <v>856</v>
      </c>
    </row>
    <row r="153" spans="1:14" ht="24" x14ac:dyDescent="0.2">
      <c r="A153" s="69">
        <v>117</v>
      </c>
      <c r="B153" s="70" t="s">
        <v>857</v>
      </c>
      <c r="C153" s="54" t="s">
        <v>858</v>
      </c>
      <c r="D153" s="71" t="s">
        <v>808</v>
      </c>
      <c r="E153" s="72">
        <v>1.5599999999999999E-2</v>
      </c>
      <c r="F153" s="56" t="s">
        <v>859</v>
      </c>
      <c r="G153" s="56">
        <v>29.17</v>
      </c>
      <c r="H153" s="73">
        <v>20877.97</v>
      </c>
      <c r="I153" s="73">
        <v>325.7</v>
      </c>
      <c r="J153" s="56" t="s">
        <v>860</v>
      </c>
      <c r="K153" s="56">
        <v>336.58</v>
      </c>
      <c r="L153" s="74"/>
      <c r="M153" s="73">
        <f t="shared" si="4"/>
        <v>11.538567020911895</v>
      </c>
      <c r="N153" s="71" t="s">
        <v>861</v>
      </c>
    </row>
    <row r="154" spans="1:14" ht="24" x14ac:dyDescent="0.2">
      <c r="A154" s="69">
        <v>118</v>
      </c>
      <c r="B154" s="70" t="s">
        <v>862</v>
      </c>
      <c r="C154" s="54" t="s">
        <v>863</v>
      </c>
      <c r="D154" s="71" t="s">
        <v>808</v>
      </c>
      <c r="E154" s="72">
        <v>4.0000000000000002E-4</v>
      </c>
      <c r="F154" s="56" t="s">
        <v>864</v>
      </c>
      <c r="G154" s="56">
        <v>4.5999999999999996</v>
      </c>
      <c r="H154" s="73">
        <v>77995.45</v>
      </c>
      <c r="I154" s="73">
        <v>31.2</v>
      </c>
      <c r="J154" s="56" t="s">
        <v>865</v>
      </c>
      <c r="K154" s="56">
        <v>31.96</v>
      </c>
      <c r="L154" s="74"/>
      <c r="M154" s="73">
        <f t="shared" si="4"/>
        <v>6.947826086956522</v>
      </c>
      <c r="N154" s="71" t="s">
        <v>866</v>
      </c>
    </row>
    <row r="155" spans="1:14" ht="24" x14ac:dyDescent="0.2">
      <c r="A155" s="69">
        <v>119</v>
      </c>
      <c r="B155" s="70" t="s">
        <v>867</v>
      </c>
      <c r="C155" s="54" t="s">
        <v>868</v>
      </c>
      <c r="D155" s="71" t="s">
        <v>808</v>
      </c>
      <c r="E155" s="72">
        <v>4.0000000000000002E-4</v>
      </c>
      <c r="F155" s="56" t="s">
        <v>869</v>
      </c>
      <c r="G155" s="56">
        <v>4.26</v>
      </c>
      <c r="H155" s="73">
        <v>67932</v>
      </c>
      <c r="I155" s="73">
        <v>27.17</v>
      </c>
      <c r="J155" s="56" t="s">
        <v>870</v>
      </c>
      <c r="K155" s="56">
        <v>27.85</v>
      </c>
      <c r="L155" s="74"/>
      <c r="M155" s="73">
        <f t="shared" si="4"/>
        <v>6.5375586854460099</v>
      </c>
      <c r="N155" s="71" t="s">
        <v>871</v>
      </c>
    </row>
    <row r="156" spans="1:14" ht="24" x14ac:dyDescent="0.2">
      <c r="A156" s="69">
        <v>120</v>
      </c>
      <c r="B156" s="70" t="s">
        <v>872</v>
      </c>
      <c r="C156" s="54" t="s">
        <v>873</v>
      </c>
      <c r="D156" s="71" t="s">
        <v>808</v>
      </c>
      <c r="E156" s="72">
        <v>5.0000000000000001E-4</v>
      </c>
      <c r="F156" s="56" t="s">
        <v>869</v>
      </c>
      <c r="G156" s="56">
        <v>5.33</v>
      </c>
      <c r="H156" s="73">
        <v>67932</v>
      </c>
      <c r="I156" s="73">
        <v>33.97</v>
      </c>
      <c r="J156" s="56" t="s">
        <v>870</v>
      </c>
      <c r="K156" s="56">
        <v>34.81</v>
      </c>
      <c r="L156" s="74"/>
      <c r="M156" s="73">
        <f t="shared" si="4"/>
        <v>6.5309568480300193</v>
      </c>
      <c r="N156" s="71" t="s">
        <v>871</v>
      </c>
    </row>
    <row r="157" spans="1:14" ht="24" x14ac:dyDescent="0.2">
      <c r="A157" s="69">
        <v>121</v>
      </c>
      <c r="B157" s="70" t="s">
        <v>874</v>
      </c>
      <c r="C157" s="54" t="s">
        <v>875</v>
      </c>
      <c r="D157" s="71" t="s">
        <v>808</v>
      </c>
      <c r="E157" s="72">
        <v>1E-4</v>
      </c>
      <c r="F157" s="56" t="s">
        <v>869</v>
      </c>
      <c r="G157" s="56">
        <v>1.07</v>
      </c>
      <c r="H157" s="73">
        <v>67932</v>
      </c>
      <c r="I157" s="73">
        <v>6.79</v>
      </c>
      <c r="J157" s="56" t="s">
        <v>870</v>
      </c>
      <c r="K157" s="56">
        <v>6.96</v>
      </c>
      <c r="L157" s="74"/>
      <c r="M157" s="73">
        <f t="shared" si="4"/>
        <v>6.5046728971962615</v>
      </c>
      <c r="N157" s="71" t="s">
        <v>871</v>
      </c>
    </row>
    <row r="158" spans="1:14" ht="48" x14ac:dyDescent="0.2">
      <c r="A158" s="69">
        <v>122</v>
      </c>
      <c r="B158" s="70" t="s">
        <v>876</v>
      </c>
      <c r="C158" s="54" t="s">
        <v>877</v>
      </c>
      <c r="D158" s="71" t="s">
        <v>808</v>
      </c>
      <c r="E158" s="72">
        <v>0.20200000000000001</v>
      </c>
      <c r="F158" s="56" t="s">
        <v>878</v>
      </c>
      <c r="G158" s="56">
        <v>612.05999999999995</v>
      </c>
      <c r="H158" s="73">
        <v>11316</v>
      </c>
      <c r="I158" s="73">
        <v>2285.83</v>
      </c>
      <c r="J158" s="56" t="s">
        <v>879</v>
      </c>
      <c r="K158" s="56">
        <v>2389.33</v>
      </c>
      <c r="L158" s="74"/>
      <c r="M158" s="73">
        <f t="shared" si="4"/>
        <v>3.9037512662157305</v>
      </c>
      <c r="N158" s="71" t="s">
        <v>880</v>
      </c>
    </row>
    <row r="159" spans="1:14" ht="24" x14ac:dyDescent="0.2">
      <c r="A159" s="69">
        <v>123</v>
      </c>
      <c r="B159" s="70" t="s">
        <v>881</v>
      </c>
      <c r="C159" s="54" t="s">
        <v>882</v>
      </c>
      <c r="D159" s="71" t="s">
        <v>883</v>
      </c>
      <c r="E159" s="72">
        <v>0.3</v>
      </c>
      <c r="F159" s="56" t="s">
        <v>884</v>
      </c>
      <c r="G159" s="56">
        <v>3.48</v>
      </c>
      <c r="H159" s="73">
        <v>41.03</v>
      </c>
      <c r="I159" s="73">
        <v>12.31</v>
      </c>
      <c r="J159" s="56" t="s">
        <v>885</v>
      </c>
      <c r="K159" s="56">
        <v>12.6</v>
      </c>
      <c r="L159" s="74"/>
      <c r="M159" s="73">
        <f t="shared" si="4"/>
        <v>3.6206896551724137</v>
      </c>
      <c r="N159" s="71" t="s">
        <v>886</v>
      </c>
    </row>
    <row r="160" spans="1:14" ht="60" x14ac:dyDescent="0.2">
      <c r="A160" s="69">
        <v>124</v>
      </c>
      <c r="B160" s="70" t="s">
        <v>887</v>
      </c>
      <c r="C160" s="54" t="s">
        <v>888</v>
      </c>
      <c r="D160" s="71" t="s">
        <v>853</v>
      </c>
      <c r="E160" s="72">
        <v>0.03</v>
      </c>
      <c r="F160" s="56" t="s">
        <v>889</v>
      </c>
      <c r="G160" s="56">
        <v>0.68</v>
      </c>
      <c r="H160" s="73">
        <v>131.94</v>
      </c>
      <c r="I160" s="73">
        <v>3.96</v>
      </c>
      <c r="J160" s="56" t="s">
        <v>890</v>
      </c>
      <c r="K160" s="56">
        <v>4.05</v>
      </c>
      <c r="L160" s="74"/>
      <c r="M160" s="73">
        <f t="shared" si="4"/>
        <v>5.9558823529411757</v>
      </c>
      <c r="N160" s="71" t="s">
        <v>891</v>
      </c>
    </row>
    <row r="161" spans="1:14" ht="24" x14ac:dyDescent="0.2">
      <c r="A161" s="69">
        <v>125</v>
      </c>
      <c r="B161" s="70" t="s">
        <v>892</v>
      </c>
      <c r="C161" s="54" t="s">
        <v>893</v>
      </c>
      <c r="D161" s="71" t="s">
        <v>853</v>
      </c>
      <c r="E161" s="72">
        <v>66.599999999999994</v>
      </c>
      <c r="F161" s="56" t="s">
        <v>894</v>
      </c>
      <c r="G161" s="56">
        <v>465.54</v>
      </c>
      <c r="H161" s="73">
        <v>33.9</v>
      </c>
      <c r="I161" s="73">
        <v>2257.7399999999998</v>
      </c>
      <c r="J161" s="56" t="s">
        <v>895</v>
      </c>
      <c r="K161" s="56">
        <v>2325</v>
      </c>
      <c r="L161" s="74"/>
      <c r="M161" s="73">
        <f t="shared" si="4"/>
        <v>4.9942002835416934</v>
      </c>
      <c r="N161" s="71" t="s">
        <v>896</v>
      </c>
    </row>
    <row r="162" spans="1:14" ht="48" x14ac:dyDescent="0.2">
      <c r="A162" s="69">
        <v>126</v>
      </c>
      <c r="B162" s="70" t="s">
        <v>897</v>
      </c>
      <c r="C162" s="54" t="s">
        <v>898</v>
      </c>
      <c r="D162" s="71" t="s">
        <v>808</v>
      </c>
      <c r="E162" s="72">
        <v>1E-4</v>
      </c>
      <c r="F162" s="56" t="s">
        <v>899</v>
      </c>
      <c r="G162" s="56">
        <v>1.73</v>
      </c>
      <c r="H162" s="73">
        <v>74978</v>
      </c>
      <c r="I162" s="73">
        <v>7.5</v>
      </c>
      <c r="J162" s="56" t="s">
        <v>900</v>
      </c>
      <c r="K162" s="56">
        <v>7.68</v>
      </c>
      <c r="L162" s="74"/>
      <c r="M162" s="73">
        <f t="shared" si="4"/>
        <v>4.4393063583815024</v>
      </c>
      <c r="N162" s="71" t="s">
        <v>901</v>
      </c>
    </row>
    <row r="163" spans="1:14" ht="24" x14ac:dyDescent="0.2">
      <c r="A163" s="69">
        <v>127</v>
      </c>
      <c r="B163" s="70" t="s">
        <v>902</v>
      </c>
      <c r="C163" s="54" t="s">
        <v>903</v>
      </c>
      <c r="D163" s="71" t="s">
        <v>883</v>
      </c>
      <c r="E163" s="72">
        <v>0.20399999999999999</v>
      </c>
      <c r="F163" s="56" t="s">
        <v>904</v>
      </c>
      <c r="G163" s="56">
        <v>1.51</v>
      </c>
      <c r="H163" s="73">
        <v>28.28</v>
      </c>
      <c r="I163" s="73">
        <v>5.77</v>
      </c>
      <c r="J163" s="56" t="s">
        <v>905</v>
      </c>
      <c r="K163" s="56">
        <v>5.92</v>
      </c>
      <c r="L163" s="74"/>
      <c r="M163" s="73">
        <f t="shared" si="4"/>
        <v>3.9205298013245033</v>
      </c>
      <c r="N163" s="71" t="s">
        <v>906</v>
      </c>
    </row>
    <row r="164" spans="1:14" ht="48" x14ac:dyDescent="0.2">
      <c r="A164" s="69">
        <v>128</v>
      </c>
      <c r="B164" s="70" t="s">
        <v>907</v>
      </c>
      <c r="C164" s="54" t="s">
        <v>908</v>
      </c>
      <c r="D164" s="71" t="s">
        <v>808</v>
      </c>
      <c r="E164" s="72">
        <v>1E-4</v>
      </c>
      <c r="F164" s="56" t="s">
        <v>909</v>
      </c>
      <c r="G164" s="56">
        <v>0.92</v>
      </c>
      <c r="H164" s="73">
        <v>45130</v>
      </c>
      <c r="I164" s="73">
        <v>4.51</v>
      </c>
      <c r="J164" s="56" t="s">
        <v>910</v>
      </c>
      <c r="K164" s="56">
        <v>4.63</v>
      </c>
      <c r="L164" s="74"/>
      <c r="M164" s="73">
        <f t="shared" si="4"/>
        <v>5.0326086956521738</v>
      </c>
      <c r="N164" s="71" t="s">
        <v>911</v>
      </c>
    </row>
    <row r="165" spans="1:14" ht="24" x14ac:dyDescent="0.2">
      <c r="A165" s="69">
        <v>129</v>
      </c>
      <c r="B165" s="70" t="s">
        <v>912</v>
      </c>
      <c r="C165" s="54" t="s">
        <v>913</v>
      </c>
      <c r="D165" s="71" t="s">
        <v>853</v>
      </c>
      <c r="E165" s="72">
        <v>0.374</v>
      </c>
      <c r="F165" s="56" t="s">
        <v>914</v>
      </c>
      <c r="G165" s="56">
        <v>4.3099999999999996</v>
      </c>
      <c r="H165" s="73">
        <v>78</v>
      </c>
      <c r="I165" s="73">
        <v>29.17</v>
      </c>
      <c r="J165" s="56" t="s">
        <v>915</v>
      </c>
      <c r="K165" s="56">
        <v>29.88</v>
      </c>
      <c r="L165" s="74"/>
      <c r="M165" s="73">
        <f t="shared" si="4"/>
        <v>6.9327146171693741</v>
      </c>
      <c r="N165" s="71" t="s">
        <v>866</v>
      </c>
    </row>
    <row r="166" spans="1:14" ht="24" x14ac:dyDescent="0.2">
      <c r="A166" s="69">
        <v>130</v>
      </c>
      <c r="B166" s="70" t="s">
        <v>916</v>
      </c>
      <c r="C166" s="54" t="s">
        <v>917</v>
      </c>
      <c r="D166" s="71" t="s">
        <v>853</v>
      </c>
      <c r="E166" s="72">
        <v>2.5999999999999999E-3</v>
      </c>
      <c r="F166" s="56" t="s">
        <v>918</v>
      </c>
      <c r="G166" s="56">
        <v>0.26</v>
      </c>
      <c r="H166" s="73">
        <v>227.2</v>
      </c>
      <c r="I166" s="73">
        <v>0.59</v>
      </c>
      <c r="J166" s="56" t="s">
        <v>919</v>
      </c>
      <c r="K166" s="56">
        <v>0.61</v>
      </c>
      <c r="L166" s="74"/>
      <c r="M166" s="73">
        <f t="shared" si="4"/>
        <v>2.3461538461538458</v>
      </c>
      <c r="N166" s="71" t="s">
        <v>920</v>
      </c>
    </row>
    <row r="167" spans="1:14" ht="120" x14ac:dyDescent="0.2">
      <c r="A167" s="69">
        <v>131</v>
      </c>
      <c r="B167" s="70" t="s">
        <v>921</v>
      </c>
      <c r="C167" s="54" t="s">
        <v>922</v>
      </c>
      <c r="D167" s="71" t="s">
        <v>923</v>
      </c>
      <c r="E167" s="72">
        <v>1.32</v>
      </c>
      <c r="F167" s="56" t="s">
        <v>924</v>
      </c>
      <c r="G167" s="56">
        <v>10.96</v>
      </c>
      <c r="H167" s="73">
        <v>15.4</v>
      </c>
      <c r="I167" s="73">
        <v>20.329999999999998</v>
      </c>
      <c r="J167" s="56" t="s">
        <v>925</v>
      </c>
      <c r="K167" s="56">
        <v>20.74</v>
      </c>
      <c r="L167" s="74"/>
      <c r="M167" s="73">
        <f t="shared" si="4"/>
        <v>1.8923357664233573</v>
      </c>
      <c r="N167" s="71" t="s">
        <v>926</v>
      </c>
    </row>
    <row r="168" spans="1:14" ht="24" x14ac:dyDescent="0.2">
      <c r="A168" s="69">
        <v>132</v>
      </c>
      <c r="B168" s="70" t="s">
        <v>927</v>
      </c>
      <c r="C168" s="54" t="s">
        <v>928</v>
      </c>
      <c r="D168" s="71" t="s">
        <v>853</v>
      </c>
      <c r="E168" s="72">
        <v>6.9500000000000006E-2</v>
      </c>
      <c r="F168" s="56" t="s">
        <v>929</v>
      </c>
      <c r="G168" s="56">
        <v>0.68</v>
      </c>
      <c r="H168" s="73">
        <v>39.659999999999997</v>
      </c>
      <c r="I168" s="73">
        <v>2.76</v>
      </c>
      <c r="J168" s="56" t="s">
        <v>930</v>
      </c>
      <c r="K168" s="56">
        <v>3.09</v>
      </c>
      <c r="L168" s="74"/>
      <c r="M168" s="73">
        <f t="shared" si="4"/>
        <v>4.5441176470588234</v>
      </c>
      <c r="N168" s="71" t="s">
        <v>931</v>
      </c>
    </row>
    <row r="169" spans="1:14" ht="36" x14ac:dyDescent="0.2">
      <c r="A169" s="69">
        <v>133</v>
      </c>
      <c r="B169" s="70" t="s">
        <v>932</v>
      </c>
      <c r="C169" s="54" t="s">
        <v>933</v>
      </c>
      <c r="D169" s="71" t="s">
        <v>808</v>
      </c>
      <c r="E169" s="72">
        <v>2.0000000000000001E-4</v>
      </c>
      <c r="F169" s="56" t="s">
        <v>934</v>
      </c>
      <c r="G169" s="56">
        <v>3.32</v>
      </c>
      <c r="H169" s="73"/>
      <c r="I169" s="73">
        <v>13.48</v>
      </c>
      <c r="J169" s="56" t="s">
        <v>935</v>
      </c>
      <c r="K169" s="56">
        <v>13.87</v>
      </c>
      <c r="L169" s="74"/>
      <c r="M169" s="73">
        <f t="shared" si="4"/>
        <v>4.177710843373494</v>
      </c>
      <c r="N169" s="71" t="s">
        <v>936</v>
      </c>
    </row>
    <row r="170" spans="1:14" ht="36" x14ac:dyDescent="0.2">
      <c r="A170" s="69">
        <v>134</v>
      </c>
      <c r="B170" s="70" t="s">
        <v>932</v>
      </c>
      <c r="C170" s="54" t="s">
        <v>937</v>
      </c>
      <c r="D170" s="71" t="s">
        <v>808</v>
      </c>
      <c r="E170" s="72">
        <v>1E-4</v>
      </c>
      <c r="F170" s="56" t="s">
        <v>934</v>
      </c>
      <c r="G170" s="56">
        <v>1.66</v>
      </c>
      <c r="H170" s="73">
        <v>69246.350000000006</v>
      </c>
      <c r="I170" s="73">
        <v>6.92</v>
      </c>
      <c r="J170" s="56" t="s">
        <v>938</v>
      </c>
      <c r="K170" s="56">
        <v>7.12</v>
      </c>
      <c r="L170" s="74"/>
      <c r="M170" s="73">
        <f t="shared" si="4"/>
        <v>4.2891566265060241</v>
      </c>
      <c r="N170" s="71" t="s">
        <v>936</v>
      </c>
    </row>
    <row r="171" spans="1:14" ht="36" x14ac:dyDescent="0.2">
      <c r="A171" s="69">
        <v>135</v>
      </c>
      <c r="B171" s="70" t="s">
        <v>932</v>
      </c>
      <c r="C171" s="54" t="s">
        <v>937</v>
      </c>
      <c r="D171" s="71" t="s">
        <v>808</v>
      </c>
      <c r="E171" s="72">
        <v>1E-4</v>
      </c>
      <c r="F171" s="56" t="s">
        <v>934</v>
      </c>
      <c r="G171" s="56">
        <v>1.66</v>
      </c>
      <c r="H171" s="73">
        <v>65593.45</v>
      </c>
      <c r="I171" s="73">
        <v>6.56</v>
      </c>
      <c r="J171" s="56" t="s">
        <v>935</v>
      </c>
      <c r="K171" s="56">
        <v>6.75</v>
      </c>
      <c r="L171" s="74"/>
      <c r="M171" s="73">
        <f t="shared" si="4"/>
        <v>4.0662650602409638</v>
      </c>
      <c r="N171" s="71" t="s">
        <v>936</v>
      </c>
    </row>
    <row r="172" spans="1:14" ht="36" x14ac:dyDescent="0.2">
      <c r="A172" s="69">
        <v>136</v>
      </c>
      <c r="B172" s="70" t="s">
        <v>939</v>
      </c>
      <c r="C172" s="54" t="s">
        <v>940</v>
      </c>
      <c r="D172" s="71" t="s">
        <v>883</v>
      </c>
      <c r="E172" s="72">
        <v>2.2553999999999998</v>
      </c>
      <c r="F172" s="56" t="s">
        <v>941</v>
      </c>
      <c r="G172" s="56">
        <v>153.15</v>
      </c>
      <c r="H172" s="73">
        <v>181.02</v>
      </c>
      <c r="I172" s="73">
        <v>408.27</v>
      </c>
      <c r="J172" s="56" t="s">
        <v>942</v>
      </c>
      <c r="K172" s="56">
        <v>417.81</v>
      </c>
      <c r="L172" s="74"/>
      <c r="M172" s="73">
        <f t="shared" si="4"/>
        <v>2.7281096963761016</v>
      </c>
      <c r="N172" s="71" t="s">
        <v>943</v>
      </c>
    </row>
    <row r="173" spans="1:14" ht="60" x14ac:dyDescent="0.2">
      <c r="A173" s="69">
        <v>137</v>
      </c>
      <c r="B173" s="70" t="s">
        <v>944</v>
      </c>
      <c r="C173" s="54" t="s">
        <v>945</v>
      </c>
      <c r="D173" s="71" t="s">
        <v>946</v>
      </c>
      <c r="E173" s="72">
        <v>1.32E-2</v>
      </c>
      <c r="F173" s="56" t="s">
        <v>947</v>
      </c>
      <c r="G173" s="56">
        <v>0.33</v>
      </c>
      <c r="H173" s="73">
        <v>101.58</v>
      </c>
      <c r="I173" s="73">
        <v>1.34</v>
      </c>
      <c r="J173" s="56" t="s">
        <v>948</v>
      </c>
      <c r="K173" s="56">
        <v>1.37</v>
      </c>
      <c r="L173" s="74"/>
      <c r="M173" s="73">
        <f t="shared" si="4"/>
        <v>4.1515151515151514</v>
      </c>
      <c r="N173" s="71" t="s">
        <v>949</v>
      </c>
    </row>
    <row r="174" spans="1:14" ht="60" x14ac:dyDescent="0.2">
      <c r="A174" s="69">
        <v>138</v>
      </c>
      <c r="B174" s="70" t="s">
        <v>950</v>
      </c>
      <c r="C174" s="54" t="s">
        <v>951</v>
      </c>
      <c r="D174" s="71" t="s">
        <v>946</v>
      </c>
      <c r="E174" s="72">
        <v>1.32E-2</v>
      </c>
      <c r="F174" s="56" t="s">
        <v>952</v>
      </c>
      <c r="G174" s="56">
        <v>0.24</v>
      </c>
      <c r="H174" s="73">
        <v>87.49</v>
      </c>
      <c r="I174" s="73">
        <v>1.1499999999999999</v>
      </c>
      <c r="J174" s="56" t="s">
        <v>953</v>
      </c>
      <c r="K174" s="56">
        <v>1.18</v>
      </c>
      <c r="L174" s="74"/>
      <c r="M174" s="73">
        <f t="shared" ref="M174:M205" si="5">IF(ISNUMBER(K174/G174),IF(NOT(K174/G174=0),K174/G174, " "), " ")</f>
        <v>4.916666666666667</v>
      </c>
      <c r="N174" s="71" t="s">
        <v>954</v>
      </c>
    </row>
    <row r="175" spans="1:14" ht="24" x14ac:dyDescent="0.2">
      <c r="A175" s="69">
        <v>139</v>
      </c>
      <c r="B175" s="70" t="s">
        <v>955</v>
      </c>
      <c r="C175" s="54" t="s">
        <v>956</v>
      </c>
      <c r="D175" s="71" t="s">
        <v>853</v>
      </c>
      <c r="E175" s="72">
        <v>4.0000000000000002E-4</v>
      </c>
      <c r="F175" s="56" t="s">
        <v>957</v>
      </c>
      <c r="G175" s="56"/>
      <c r="H175" s="73">
        <v>61.02</v>
      </c>
      <c r="I175" s="73">
        <v>0.02</v>
      </c>
      <c r="J175" s="56" t="s">
        <v>678</v>
      </c>
      <c r="K175" s="56">
        <v>0.02</v>
      </c>
      <c r="L175" s="74"/>
      <c r="M175" s="73" t="str">
        <f t="shared" si="5"/>
        <v xml:space="preserve"> </v>
      </c>
      <c r="N175" s="71" t="s">
        <v>958</v>
      </c>
    </row>
    <row r="176" spans="1:14" ht="48" x14ac:dyDescent="0.2">
      <c r="A176" s="69">
        <v>140</v>
      </c>
      <c r="B176" s="70" t="s">
        <v>959</v>
      </c>
      <c r="C176" s="54" t="s">
        <v>960</v>
      </c>
      <c r="D176" s="71" t="s">
        <v>824</v>
      </c>
      <c r="E176" s="72">
        <v>1.0200000000000001E-2</v>
      </c>
      <c r="F176" s="56" t="s">
        <v>961</v>
      </c>
      <c r="G176" s="56">
        <v>10.16</v>
      </c>
      <c r="H176" s="73">
        <v>7040</v>
      </c>
      <c r="I176" s="73">
        <v>71.8</v>
      </c>
      <c r="J176" s="56" t="s">
        <v>962</v>
      </c>
      <c r="K176" s="56">
        <v>74.38</v>
      </c>
      <c r="L176" s="74"/>
      <c r="M176" s="73">
        <f t="shared" si="5"/>
        <v>7.3208661417322833</v>
      </c>
      <c r="N176" s="71" t="s">
        <v>963</v>
      </c>
    </row>
    <row r="177" spans="1:14" ht="36" x14ac:dyDescent="0.2">
      <c r="A177" s="69">
        <v>141</v>
      </c>
      <c r="B177" s="70" t="s">
        <v>964</v>
      </c>
      <c r="C177" s="54" t="s">
        <v>965</v>
      </c>
      <c r="D177" s="71" t="s">
        <v>824</v>
      </c>
      <c r="E177" s="72">
        <v>6.7999999999999996E-3</v>
      </c>
      <c r="F177" s="56" t="s">
        <v>966</v>
      </c>
      <c r="G177" s="56">
        <v>4.6500000000000004</v>
      </c>
      <c r="H177" s="73">
        <v>3037.07</v>
      </c>
      <c r="I177" s="73">
        <v>20.65</v>
      </c>
      <c r="J177" s="56" t="s">
        <v>967</v>
      </c>
      <c r="K177" s="56">
        <v>21.84</v>
      </c>
      <c r="L177" s="74"/>
      <c r="M177" s="73">
        <f t="shared" si="5"/>
        <v>4.6967741935483867</v>
      </c>
      <c r="N177" s="71" t="s">
        <v>968</v>
      </c>
    </row>
    <row r="178" spans="1:14" ht="48" x14ac:dyDescent="0.2">
      <c r="A178" s="69">
        <v>142</v>
      </c>
      <c r="B178" s="70" t="s">
        <v>969</v>
      </c>
      <c r="C178" s="54" t="s">
        <v>970</v>
      </c>
      <c r="D178" s="71" t="s">
        <v>824</v>
      </c>
      <c r="E178" s="72">
        <v>2.8E-3</v>
      </c>
      <c r="F178" s="56" t="s">
        <v>971</v>
      </c>
      <c r="G178" s="56">
        <v>2.0699999999999998</v>
      </c>
      <c r="H178" s="73">
        <v>5525</v>
      </c>
      <c r="I178" s="73">
        <v>15.47</v>
      </c>
      <c r="J178" s="56" t="s">
        <v>972</v>
      </c>
      <c r="K178" s="56">
        <v>16.100000000000001</v>
      </c>
      <c r="L178" s="74"/>
      <c r="M178" s="73">
        <f t="shared" si="5"/>
        <v>7.7777777777777795</v>
      </c>
      <c r="N178" s="71" t="s">
        <v>973</v>
      </c>
    </row>
    <row r="179" spans="1:14" ht="48" x14ac:dyDescent="0.2">
      <c r="A179" s="69">
        <v>143</v>
      </c>
      <c r="B179" s="70" t="s">
        <v>974</v>
      </c>
      <c r="C179" s="54" t="s">
        <v>975</v>
      </c>
      <c r="D179" s="71" t="s">
        <v>808</v>
      </c>
      <c r="E179" s="72">
        <v>3.8999999999999998E-3</v>
      </c>
      <c r="F179" s="56" t="s">
        <v>976</v>
      </c>
      <c r="G179" s="56">
        <v>54.44</v>
      </c>
      <c r="H179" s="73">
        <v>120360</v>
      </c>
      <c r="I179" s="73">
        <v>469.4</v>
      </c>
      <c r="J179" s="56" t="s">
        <v>977</v>
      </c>
      <c r="K179" s="56">
        <v>479.89</v>
      </c>
      <c r="L179" s="74"/>
      <c r="M179" s="73">
        <f t="shared" si="5"/>
        <v>8.8150257163850103</v>
      </c>
      <c r="N179" s="71" t="s">
        <v>978</v>
      </c>
    </row>
    <row r="180" spans="1:14" ht="24" x14ac:dyDescent="0.2">
      <c r="A180" s="69">
        <v>144</v>
      </c>
      <c r="B180" s="70" t="s">
        <v>979</v>
      </c>
      <c r="C180" s="54" t="s">
        <v>980</v>
      </c>
      <c r="D180" s="71" t="s">
        <v>981</v>
      </c>
      <c r="E180" s="72">
        <v>1</v>
      </c>
      <c r="F180" s="56" t="s">
        <v>982</v>
      </c>
      <c r="G180" s="56">
        <v>14.4</v>
      </c>
      <c r="H180" s="73">
        <v>162.35</v>
      </c>
      <c r="I180" s="73">
        <v>162.35</v>
      </c>
      <c r="J180" s="56" t="s">
        <v>983</v>
      </c>
      <c r="K180" s="56">
        <v>165.87</v>
      </c>
      <c r="L180" s="74"/>
      <c r="M180" s="73">
        <f t="shared" si="5"/>
        <v>11.518750000000001</v>
      </c>
      <c r="N180" s="71" t="s">
        <v>984</v>
      </c>
    </row>
    <row r="181" spans="1:14" ht="24" x14ac:dyDescent="0.2">
      <c r="A181" s="69">
        <v>145</v>
      </c>
      <c r="B181" s="70" t="s">
        <v>985</v>
      </c>
      <c r="C181" s="54" t="s">
        <v>986</v>
      </c>
      <c r="D181" s="71" t="s">
        <v>808</v>
      </c>
      <c r="E181" s="72">
        <v>5.9999999999999995E-4</v>
      </c>
      <c r="F181" s="56" t="s">
        <v>987</v>
      </c>
      <c r="G181" s="56">
        <v>11.06</v>
      </c>
      <c r="H181" s="73"/>
      <c r="I181" s="73">
        <v>37.14</v>
      </c>
      <c r="J181" s="56" t="s">
        <v>988</v>
      </c>
      <c r="K181" s="56">
        <v>38.24</v>
      </c>
      <c r="L181" s="74"/>
      <c r="M181" s="73">
        <f t="shared" si="5"/>
        <v>3.4575045207956601</v>
      </c>
      <c r="N181" s="71" t="s">
        <v>648</v>
      </c>
    </row>
    <row r="182" spans="1:14" ht="48" x14ac:dyDescent="0.2">
      <c r="A182" s="69">
        <v>146</v>
      </c>
      <c r="B182" s="70" t="s">
        <v>985</v>
      </c>
      <c r="C182" s="54" t="s">
        <v>989</v>
      </c>
      <c r="D182" s="71" t="s">
        <v>808</v>
      </c>
      <c r="E182" s="72">
        <v>1E-4</v>
      </c>
      <c r="F182" s="56" t="s">
        <v>987</v>
      </c>
      <c r="G182" s="56">
        <v>1.84</v>
      </c>
      <c r="H182" s="73">
        <v>69212</v>
      </c>
      <c r="I182" s="73">
        <v>6.92</v>
      </c>
      <c r="J182" s="56" t="s">
        <v>990</v>
      </c>
      <c r="K182" s="56">
        <v>7.12</v>
      </c>
      <c r="L182" s="74"/>
      <c r="M182" s="73">
        <f t="shared" si="5"/>
        <v>3.8695652173913042</v>
      </c>
      <c r="N182" s="71" t="s">
        <v>991</v>
      </c>
    </row>
    <row r="183" spans="1:14" ht="48" x14ac:dyDescent="0.2">
      <c r="A183" s="69">
        <v>147</v>
      </c>
      <c r="B183" s="70" t="s">
        <v>985</v>
      </c>
      <c r="C183" s="54" t="s">
        <v>989</v>
      </c>
      <c r="D183" s="71" t="s">
        <v>808</v>
      </c>
      <c r="E183" s="72">
        <v>5.0000000000000001E-4</v>
      </c>
      <c r="F183" s="56" t="s">
        <v>987</v>
      </c>
      <c r="G183" s="56">
        <v>9.2200000000000006</v>
      </c>
      <c r="H183" s="73">
        <v>60437</v>
      </c>
      <c r="I183" s="73">
        <v>30.22</v>
      </c>
      <c r="J183" s="56" t="s">
        <v>988</v>
      </c>
      <c r="K183" s="56">
        <v>31.12</v>
      </c>
      <c r="L183" s="74"/>
      <c r="M183" s="73">
        <f t="shared" si="5"/>
        <v>3.3752711496746204</v>
      </c>
      <c r="N183" s="71" t="s">
        <v>992</v>
      </c>
    </row>
    <row r="184" spans="1:14" ht="24" x14ac:dyDescent="0.2">
      <c r="A184" s="69">
        <v>148</v>
      </c>
      <c r="B184" s="70" t="s">
        <v>993</v>
      </c>
      <c r="C184" s="54" t="s">
        <v>994</v>
      </c>
      <c r="D184" s="71" t="s">
        <v>808</v>
      </c>
      <c r="E184" s="72">
        <v>2.0000000000000001E-4</v>
      </c>
      <c r="F184" s="56" t="s">
        <v>995</v>
      </c>
      <c r="G184" s="56">
        <v>6.08</v>
      </c>
      <c r="H184" s="73"/>
      <c r="I184" s="73">
        <v>11.7</v>
      </c>
      <c r="J184" s="56" t="s">
        <v>996</v>
      </c>
      <c r="K184" s="56">
        <v>12.05</v>
      </c>
      <c r="L184" s="74"/>
      <c r="M184" s="73">
        <f t="shared" si="5"/>
        <v>1.9819078947368423</v>
      </c>
      <c r="N184" s="71" t="s">
        <v>997</v>
      </c>
    </row>
    <row r="185" spans="1:14" ht="24" x14ac:dyDescent="0.2">
      <c r="A185" s="69">
        <v>149</v>
      </c>
      <c r="B185" s="70" t="s">
        <v>993</v>
      </c>
      <c r="C185" s="54" t="s">
        <v>998</v>
      </c>
      <c r="D185" s="71" t="s">
        <v>808</v>
      </c>
      <c r="E185" s="72">
        <v>1E-4</v>
      </c>
      <c r="F185" s="56" t="s">
        <v>995</v>
      </c>
      <c r="G185" s="56">
        <v>3.04</v>
      </c>
      <c r="H185" s="73">
        <v>56779.66</v>
      </c>
      <c r="I185" s="73">
        <v>5.68</v>
      </c>
      <c r="J185" s="56" t="s">
        <v>999</v>
      </c>
      <c r="K185" s="56">
        <v>5.85</v>
      </c>
      <c r="L185" s="74"/>
      <c r="M185" s="73">
        <f t="shared" si="5"/>
        <v>1.9243421052631577</v>
      </c>
      <c r="N185" s="71" t="s">
        <v>997</v>
      </c>
    </row>
    <row r="186" spans="1:14" ht="24" x14ac:dyDescent="0.2">
      <c r="A186" s="69">
        <v>150</v>
      </c>
      <c r="B186" s="70" t="s">
        <v>993</v>
      </c>
      <c r="C186" s="54" t="s">
        <v>998</v>
      </c>
      <c r="D186" s="71" t="s">
        <v>808</v>
      </c>
      <c r="E186" s="72">
        <v>1E-4</v>
      </c>
      <c r="F186" s="56" t="s">
        <v>995</v>
      </c>
      <c r="G186" s="56">
        <v>3.04</v>
      </c>
      <c r="H186" s="73">
        <v>60169.49</v>
      </c>
      <c r="I186" s="73">
        <v>6.02</v>
      </c>
      <c r="J186" s="56" t="s">
        <v>996</v>
      </c>
      <c r="K186" s="56">
        <v>6.2</v>
      </c>
      <c r="L186" s="74"/>
      <c r="M186" s="73">
        <f t="shared" si="5"/>
        <v>2.0394736842105265</v>
      </c>
      <c r="N186" s="71" t="s">
        <v>997</v>
      </c>
    </row>
    <row r="187" spans="1:14" ht="24" x14ac:dyDescent="0.2">
      <c r="A187" s="69">
        <v>151</v>
      </c>
      <c r="B187" s="70" t="s">
        <v>1000</v>
      </c>
      <c r="C187" s="54" t="s">
        <v>1001</v>
      </c>
      <c r="D187" s="71" t="s">
        <v>808</v>
      </c>
      <c r="E187" s="72">
        <v>1E-4</v>
      </c>
      <c r="F187" s="56" t="s">
        <v>1002</v>
      </c>
      <c r="G187" s="56">
        <v>5.82</v>
      </c>
      <c r="H187" s="73">
        <v>265169.86</v>
      </c>
      <c r="I187" s="73">
        <v>26.52</v>
      </c>
      <c r="J187" s="56" t="s">
        <v>1003</v>
      </c>
      <c r="K187" s="56">
        <v>27.09</v>
      </c>
      <c r="L187" s="74"/>
      <c r="M187" s="73">
        <f t="shared" si="5"/>
        <v>4.6546391752577314</v>
      </c>
      <c r="N187" s="71" t="s">
        <v>1004</v>
      </c>
    </row>
    <row r="188" spans="1:14" ht="24" x14ac:dyDescent="0.2">
      <c r="A188" s="69">
        <v>152</v>
      </c>
      <c r="B188" s="70" t="s">
        <v>1005</v>
      </c>
      <c r="C188" s="54" t="s">
        <v>1006</v>
      </c>
      <c r="D188" s="71" t="s">
        <v>808</v>
      </c>
      <c r="E188" s="72">
        <v>4.0000000000000002E-4</v>
      </c>
      <c r="F188" s="56" t="s">
        <v>1007</v>
      </c>
      <c r="G188" s="56">
        <v>10.92</v>
      </c>
      <c r="H188" s="73">
        <v>107684</v>
      </c>
      <c r="I188" s="73">
        <v>43.08</v>
      </c>
      <c r="J188" s="56" t="s">
        <v>1008</v>
      </c>
      <c r="K188" s="56">
        <v>44.17</v>
      </c>
      <c r="L188" s="74"/>
      <c r="M188" s="73">
        <f t="shared" si="5"/>
        <v>4.0448717948717947</v>
      </c>
      <c r="N188" s="71" t="s">
        <v>648</v>
      </c>
    </row>
    <row r="189" spans="1:14" ht="48" x14ac:dyDescent="0.2">
      <c r="A189" s="69">
        <v>153</v>
      </c>
      <c r="B189" s="70" t="s">
        <v>1005</v>
      </c>
      <c r="C189" s="54" t="s">
        <v>1009</v>
      </c>
      <c r="D189" s="71" t="s">
        <v>808</v>
      </c>
      <c r="E189" s="72">
        <v>2.0000000000000001E-4</v>
      </c>
      <c r="F189" s="56" t="s">
        <v>1007</v>
      </c>
      <c r="G189" s="56">
        <v>5.46</v>
      </c>
      <c r="H189" s="73">
        <v>107684</v>
      </c>
      <c r="I189" s="73">
        <v>21.54</v>
      </c>
      <c r="J189" s="56" t="s">
        <v>1010</v>
      </c>
      <c r="K189" s="56">
        <v>22.09</v>
      </c>
      <c r="L189" s="74"/>
      <c r="M189" s="73">
        <f t="shared" si="5"/>
        <v>4.0457875457875456</v>
      </c>
      <c r="N189" s="71" t="s">
        <v>1011</v>
      </c>
    </row>
    <row r="190" spans="1:14" ht="48" x14ac:dyDescent="0.2">
      <c r="A190" s="69">
        <v>154</v>
      </c>
      <c r="B190" s="70" t="s">
        <v>1005</v>
      </c>
      <c r="C190" s="54" t="s">
        <v>1009</v>
      </c>
      <c r="D190" s="71" t="s">
        <v>808</v>
      </c>
      <c r="E190" s="72">
        <v>2.0000000000000001E-4</v>
      </c>
      <c r="F190" s="56" t="s">
        <v>1007</v>
      </c>
      <c r="G190" s="56">
        <v>5.46</v>
      </c>
      <c r="H190" s="73">
        <v>107684</v>
      </c>
      <c r="I190" s="73">
        <v>21.54</v>
      </c>
      <c r="J190" s="56" t="s">
        <v>1008</v>
      </c>
      <c r="K190" s="56">
        <v>22.08</v>
      </c>
      <c r="L190" s="74"/>
      <c r="M190" s="73">
        <f t="shared" si="5"/>
        <v>4.0439560439560438</v>
      </c>
      <c r="N190" s="71" t="s">
        <v>1012</v>
      </c>
    </row>
    <row r="191" spans="1:14" ht="24" x14ac:dyDescent="0.2">
      <c r="A191" s="69">
        <v>155</v>
      </c>
      <c r="B191" s="70" t="s">
        <v>1013</v>
      </c>
      <c r="C191" s="54" t="s">
        <v>1014</v>
      </c>
      <c r="D191" s="71" t="s">
        <v>808</v>
      </c>
      <c r="E191" s="72">
        <v>5.9999999999999995E-4</v>
      </c>
      <c r="F191" s="56" t="s">
        <v>1015</v>
      </c>
      <c r="G191" s="56">
        <v>11.8</v>
      </c>
      <c r="H191" s="73"/>
      <c r="I191" s="73">
        <v>42.66</v>
      </c>
      <c r="J191" s="56" t="s">
        <v>1016</v>
      </c>
      <c r="K191" s="56">
        <v>43.86</v>
      </c>
      <c r="L191" s="74"/>
      <c r="M191" s="73">
        <f t="shared" si="5"/>
        <v>3.7169491525423726</v>
      </c>
      <c r="N191" s="71" t="s">
        <v>1017</v>
      </c>
    </row>
    <row r="192" spans="1:14" ht="24" x14ac:dyDescent="0.2">
      <c r="A192" s="69">
        <v>156</v>
      </c>
      <c r="B192" s="70" t="s">
        <v>1013</v>
      </c>
      <c r="C192" s="54" t="s">
        <v>1018</v>
      </c>
      <c r="D192" s="71" t="s">
        <v>808</v>
      </c>
      <c r="E192" s="72">
        <v>1E-4</v>
      </c>
      <c r="F192" s="56" t="s">
        <v>1015</v>
      </c>
      <c r="G192" s="56">
        <v>1.97</v>
      </c>
      <c r="H192" s="73">
        <v>75863.240000000005</v>
      </c>
      <c r="I192" s="73">
        <v>7.59</v>
      </c>
      <c r="J192" s="56" t="s">
        <v>1019</v>
      </c>
      <c r="K192" s="56">
        <v>7.8</v>
      </c>
      <c r="L192" s="74"/>
      <c r="M192" s="73">
        <f t="shared" si="5"/>
        <v>3.9593908629441623</v>
      </c>
      <c r="N192" s="71" t="s">
        <v>1017</v>
      </c>
    </row>
    <row r="193" spans="1:14" ht="24" x14ac:dyDescent="0.2">
      <c r="A193" s="69">
        <v>157</v>
      </c>
      <c r="B193" s="70" t="s">
        <v>1013</v>
      </c>
      <c r="C193" s="54" t="s">
        <v>1018</v>
      </c>
      <c r="D193" s="71" t="s">
        <v>808</v>
      </c>
      <c r="E193" s="72">
        <v>5.0000000000000001E-4</v>
      </c>
      <c r="F193" s="56" t="s">
        <v>1015</v>
      </c>
      <c r="G193" s="56">
        <v>9.83</v>
      </c>
      <c r="H193" s="73">
        <v>70130.929999999993</v>
      </c>
      <c r="I193" s="73">
        <v>35.07</v>
      </c>
      <c r="J193" s="56" t="s">
        <v>1016</v>
      </c>
      <c r="K193" s="56">
        <v>36.06</v>
      </c>
      <c r="L193" s="74"/>
      <c r="M193" s="73">
        <f t="shared" si="5"/>
        <v>3.6683621566632758</v>
      </c>
      <c r="N193" s="71" t="s">
        <v>1017</v>
      </c>
    </row>
    <row r="194" spans="1:14" ht="24" x14ac:dyDescent="0.2">
      <c r="A194" s="69">
        <v>158</v>
      </c>
      <c r="B194" s="70" t="s">
        <v>1020</v>
      </c>
      <c r="C194" s="54" t="s">
        <v>1021</v>
      </c>
      <c r="D194" s="71" t="s">
        <v>853</v>
      </c>
      <c r="E194" s="72">
        <v>1.27</v>
      </c>
      <c r="F194" s="56" t="s">
        <v>1022</v>
      </c>
      <c r="G194" s="56">
        <v>100.33</v>
      </c>
      <c r="H194" s="73">
        <v>335.69</v>
      </c>
      <c r="I194" s="73">
        <v>426.33</v>
      </c>
      <c r="J194" s="56" t="s">
        <v>1023</v>
      </c>
      <c r="K194" s="56">
        <v>435.38</v>
      </c>
      <c r="L194" s="74"/>
      <c r="M194" s="73">
        <f t="shared" si="5"/>
        <v>4.3394797169341173</v>
      </c>
      <c r="N194" s="71" t="s">
        <v>1024</v>
      </c>
    </row>
    <row r="195" spans="1:14" ht="24" x14ac:dyDescent="0.2">
      <c r="A195" s="69">
        <v>159</v>
      </c>
      <c r="B195" s="70" t="s">
        <v>1025</v>
      </c>
      <c r="C195" s="54" t="s">
        <v>1026</v>
      </c>
      <c r="D195" s="71" t="s">
        <v>808</v>
      </c>
      <c r="E195" s="72">
        <v>1.1999999999999999E-3</v>
      </c>
      <c r="F195" s="56" t="s">
        <v>1027</v>
      </c>
      <c r="G195" s="56">
        <v>19.97</v>
      </c>
      <c r="H195" s="73">
        <v>48780.68</v>
      </c>
      <c r="I195" s="73">
        <v>58.53</v>
      </c>
      <c r="J195" s="56" t="s">
        <v>1028</v>
      </c>
      <c r="K195" s="56">
        <v>60.43</v>
      </c>
      <c r="L195" s="74"/>
      <c r="M195" s="73">
        <f t="shared" si="5"/>
        <v>3.026039058587882</v>
      </c>
      <c r="N195" s="71" t="s">
        <v>1029</v>
      </c>
    </row>
    <row r="196" spans="1:14" ht="84" x14ac:dyDescent="0.2">
      <c r="A196" s="69">
        <v>160</v>
      </c>
      <c r="B196" s="70" t="s">
        <v>1030</v>
      </c>
      <c r="C196" s="54" t="s">
        <v>1031</v>
      </c>
      <c r="D196" s="71" t="s">
        <v>808</v>
      </c>
      <c r="E196" s="72">
        <v>1E-4</v>
      </c>
      <c r="F196" s="56" t="s">
        <v>1032</v>
      </c>
      <c r="G196" s="56">
        <v>1.29</v>
      </c>
      <c r="H196" s="73">
        <v>72847.039999999994</v>
      </c>
      <c r="I196" s="73">
        <v>7.28</v>
      </c>
      <c r="J196" s="56" t="s">
        <v>1033</v>
      </c>
      <c r="K196" s="56">
        <v>7.37</v>
      </c>
      <c r="L196" s="74"/>
      <c r="M196" s="73">
        <f t="shared" si="5"/>
        <v>5.7131782945736429</v>
      </c>
      <c r="N196" s="71" t="s">
        <v>1034</v>
      </c>
    </row>
    <row r="197" spans="1:14" ht="60" x14ac:dyDescent="0.2">
      <c r="A197" s="69">
        <v>161</v>
      </c>
      <c r="B197" s="70" t="s">
        <v>1035</v>
      </c>
      <c r="C197" s="54" t="s">
        <v>1036</v>
      </c>
      <c r="D197" s="71" t="s">
        <v>808</v>
      </c>
      <c r="E197" s="72">
        <v>1E-4</v>
      </c>
      <c r="F197" s="56" t="s">
        <v>1037</v>
      </c>
      <c r="G197" s="56">
        <v>1.04</v>
      </c>
      <c r="H197" s="73">
        <v>60653</v>
      </c>
      <c r="I197" s="73">
        <v>6.07</v>
      </c>
      <c r="J197" s="56" t="s">
        <v>1038</v>
      </c>
      <c r="K197" s="56">
        <v>6.14</v>
      </c>
      <c r="L197" s="74"/>
      <c r="M197" s="73">
        <f t="shared" si="5"/>
        <v>5.9038461538461533</v>
      </c>
      <c r="N197" s="71" t="s">
        <v>1039</v>
      </c>
    </row>
    <row r="198" spans="1:14" ht="60" x14ac:dyDescent="0.2">
      <c r="A198" s="69">
        <v>162</v>
      </c>
      <c r="B198" s="70" t="s">
        <v>1040</v>
      </c>
      <c r="C198" s="54" t="s">
        <v>1041</v>
      </c>
      <c r="D198" s="71" t="s">
        <v>808</v>
      </c>
      <c r="E198" s="72">
        <v>1.5E-3</v>
      </c>
      <c r="F198" s="56" t="s">
        <v>1042</v>
      </c>
      <c r="G198" s="56">
        <v>14.22</v>
      </c>
      <c r="H198" s="73">
        <v>60653</v>
      </c>
      <c r="I198" s="73">
        <v>90.98</v>
      </c>
      <c r="J198" s="56" t="s">
        <v>1038</v>
      </c>
      <c r="K198" s="56">
        <v>92.09</v>
      </c>
      <c r="L198" s="74"/>
      <c r="M198" s="73">
        <f t="shared" si="5"/>
        <v>6.476090014064698</v>
      </c>
      <c r="N198" s="71" t="s">
        <v>1039</v>
      </c>
    </row>
    <row r="199" spans="1:14" ht="48" x14ac:dyDescent="0.2">
      <c r="A199" s="69">
        <v>163</v>
      </c>
      <c r="B199" s="70" t="s">
        <v>1043</v>
      </c>
      <c r="C199" s="54" t="s">
        <v>1044</v>
      </c>
      <c r="D199" s="71" t="s">
        <v>883</v>
      </c>
      <c r="E199" s="72">
        <v>0.26040000000000002</v>
      </c>
      <c r="F199" s="56" t="s">
        <v>1045</v>
      </c>
      <c r="G199" s="56">
        <v>17.190000000000001</v>
      </c>
      <c r="H199" s="73">
        <v>354</v>
      </c>
      <c r="I199" s="73">
        <v>92.18</v>
      </c>
      <c r="J199" s="56" t="s">
        <v>1046</v>
      </c>
      <c r="K199" s="56">
        <v>95.66</v>
      </c>
      <c r="L199" s="74"/>
      <c r="M199" s="73">
        <f t="shared" si="5"/>
        <v>5.5648632926119834</v>
      </c>
      <c r="N199" s="71" t="s">
        <v>1047</v>
      </c>
    </row>
    <row r="200" spans="1:14" ht="24" x14ac:dyDescent="0.2">
      <c r="A200" s="69">
        <v>164</v>
      </c>
      <c r="B200" s="70" t="s">
        <v>1048</v>
      </c>
      <c r="C200" s="54" t="s">
        <v>1049</v>
      </c>
      <c r="D200" s="71" t="s">
        <v>981</v>
      </c>
      <c r="E200" s="72">
        <v>1</v>
      </c>
      <c r="F200" s="56" t="s">
        <v>1050</v>
      </c>
      <c r="G200" s="56">
        <v>2.59</v>
      </c>
      <c r="H200" s="73">
        <v>12.24</v>
      </c>
      <c r="I200" s="73">
        <v>12.24</v>
      </c>
      <c r="J200" s="56" t="s">
        <v>1051</v>
      </c>
      <c r="K200" s="56">
        <v>12.48</v>
      </c>
      <c r="L200" s="74"/>
      <c r="M200" s="73">
        <f t="shared" si="5"/>
        <v>4.8185328185328187</v>
      </c>
      <c r="N200" s="71" t="s">
        <v>1052</v>
      </c>
    </row>
    <row r="201" spans="1:14" ht="48" x14ac:dyDescent="0.2">
      <c r="A201" s="69">
        <v>165</v>
      </c>
      <c r="B201" s="70" t="s">
        <v>1053</v>
      </c>
      <c r="C201" s="54" t="s">
        <v>1054</v>
      </c>
      <c r="D201" s="71" t="s">
        <v>824</v>
      </c>
      <c r="E201" s="72">
        <v>0.23599999999999999</v>
      </c>
      <c r="F201" s="56" t="s">
        <v>1055</v>
      </c>
      <c r="G201" s="56">
        <v>144.43</v>
      </c>
      <c r="H201" s="73">
        <v>2589</v>
      </c>
      <c r="I201" s="73">
        <v>611</v>
      </c>
      <c r="J201" s="56" t="s">
        <v>1056</v>
      </c>
      <c r="K201" s="56">
        <v>709.71</v>
      </c>
      <c r="L201" s="74"/>
      <c r="M201" s="73">
        <f t="shared" si="5"/>
        <v>4.9138683099079135</v>
      </c>
      <c r="N201" s="71" t="s">
        <v>1057</v>
      </c>
    </row>
    <row r="202" spans="1:14" ht="48" x14ac:dyDescent="0.2">
      <c r="A202" s="69">
        <v>166</v>
      </c>
      <c r="B202" s="70" t="s">
        <v>1058</v>
      </c>
      <c r="C202" s="54" t="s">
        <v>1059</v>
      </c>
      <c r="D202" s="71" t="s">
        <v>824</v>
      </c>
      <c r="E202" s="72">
        <v>2.3999999999999998E-3</v>
      </c>
      <c r="F202" s="56" t="s">
        <v>1060</v>
      </c>
      <c r="G202" s="56">
        <v>1.68</v>
      </c>
      <c r="H202" s="73">
        <v>2820</v>
      </c>
      <c r="I202" s="73">
        <v>6.77</v>
      </c>
      <c r="J202" s="56" t="s">
        <v>1061</v>
      </c>
      <c r="K202" s="56">
        <v>7.67</v>
      </c>
      <c r="L202" s="74"/>
      <c r="M202" s="73">
        <f t="shared" si="5"/>
        <v>4.5654761904761907</v>
      </c>
      <c r="N202" s="71" t="s">
        <v>1062</v>
      </c>
    </row>
    <row r="203" spans="1:14" ht="48" x14ac:dyDescent="0.2">
      <c r="A203" s="69">
        <v>167</v>
      </c>
      <c r="B203" s="70" t="s">
        <v>1063</v>
      </c>
      <c r="C203" s="54" t="s">
        <v>1064</v>
      </c>
      <c r="D203" s="71" t="s">
        <v>808</v>
      </c>
      <c r="E203" s="72">
        <v>2.9999999999999997E-4</v>
      </c>
      <c r="F203" s="56" t="s">
        <v>1065</v>
      </c>
      <c r="G203" s="56">
        <v>0.22</v>
      </c>
      <c r="H203" s="73">
        <v>3907</v>
      </c>
      <c r="I203" s="73">
        <v>1.17</v>
      </c>
      <c r="J203" s="56" t="s">
        <v>1066</v>
      </c>
      <c r="K203" s="56">
        <v>1.28</v>
      </c>
      <c r="L203" s="74"/>
      <c r="M203" s="73">
        <f t="shared" si="5"/>
        <v>5.8181818181818183</v>
      </c>
      <c r="N203" s="71" t="s">
        <v>1067</v>
      </c>
    </row>
    <row r="204" spans="1:14" ht="48" x14ac:dyDescent="0.2">
      <c r="A204" s="69">
        <v>168</v>
      </c>
      <c r="B204" s="70" t="s">
        <v>1068</v>
      </c>
      <c r="C204" s="54" t="s">
        <v>1069</v>
      </c>
      <c r="D204" s="71" t="s">
        <v>824</v>
      </c>
      <c r="E204" s="72">
        <v>0.51</v>
      </c>
      <c r="F204" s="56" t="s">
        <v>1070</v>
      </c>
      <c r="G204" s="56">
        <v>66.81</v>
      </c>
      <c r="H204" s="73">
        <v>517</v>
      </c>
      <c r="I204" s="73">
        <v>263.67</v>
      </c>
      <c r="J204" s="56" t="s">
        <v>1071</v>
      </c>
      <c r="K204" s="56">
        <v>349.48</v>
      </c>
      <c r="L204" s="74"/>
      <c r="M204" s="73">
        <f t="shared" si="5"/>
        <v>5.2309534500823229</v>
      </c>
      <c r="N204" s="71" t="s">
        <v>1072</v>
      </c>
    </row>
    <row r="205" spans="1:14" ht="48" x14ac:dyDescent="0.2">
      <c r="A205" s="69">
        <v>169</v>
      </c>
      <c r="B205" s="70" t="s">
        <v>1073</v>
      </c>
      <c r="C205" s="54" t="s">
        <v>1074</v>
      </c>
      <c r="D205" s="71" t="s">
        <v>824</v>
      </c>
      <c r="E205" s="72">
        <v>8.14</v>
      </c>
      <c r="F205" s="56" t="s">
        <v>1075</v>
      </c>
      <c r="G205" s="56">
        <v>1025.6400000000001</v>
      </c>
      <c r="H205" s="73">
        <v>409</v>
      </c>
      <c r="I205" s="73">
        <v>3329.26</v>
      </c>
      <c r="J205" s="56" t="s">
        <v>1076</v>
      </c>
      <c r="K205" s="56">
        <v>4681.3100000000004</v>
      </c>
      <c r="L205" s="74"/>
      <c r="M205" s="73">
        <f t="shared" si="5"/>
        <v>4.5642818142818138</v>
      </c>
      <c r="N205" s="71" t="s">
        <v>1077</v>
      </c>
    </row>
    <row r="206" spans="1:14" ht="48" x14ac:dyDescent="0.2">
      <c r="A206" s="69">
        <v>170</v>
      </c>
      <c r="B206" s="70" t="s">
        <v>1078</v>
      </c>
      <c r="C206" s="54" t="s">
        <v>1079</v>
      </c>
      <c r="D206" s="71" t="s">
        <v>824</v>
      </c>
      <c r="E206" s="72">
        <v>0.3468</v>
      </c>
      <c r="F206" s="56" t="s">
        <v>1070</v>
      </c>
      <c r="G206" s="56">
        <v>45.43</v>
      </c>
      <c r="H206" s="73">
        <v>452</v>
      </c>
      <c r="I206" s="73">
        <v>156.75</v>
      </c>
      <c r="J206" s="56" t="s">
        <v>1080</v>
      </c>
      <c r="K206" s="56">
        <v>214.66</v>
      </c>
      <c r="L206" s="74"/>
      <c r="M206" s="73">
        <f t="shared" ref="M206:M237" si="6">IF(ISNUMBER(K206/G206),IF(NOT(K206/G206=0),K206/G206, " "), " ")</f>
        <v>4.7250715386308606</v>
      </c>
      <c r="N206" s="71" t="s">
        <v>1081</v>
      </c>
    </row>
    <row r="207" spans="1:14" ht="48" x14ac:dyDescent="0.2">
      <c r="A207" s="69">
        <v>171</v>
      </c>
      <c r="B207" s="70" t="s">
        <v>1082</v>
      </c>
      <c r="C207" s="54" t="s">
        <v>1083</v>
      </c>
      <c r="D207" s="71" t="s">
        <v>824</v>
      </c>
      <c r="E207" s="72">
        <v>0.3468</v>
      </c>
      <c r="F207" s="56" t="s">
        <v>1070</v>
      </c>
      <c r="G207" s="56">
        <v>45.43</v>
      </c>
      <c r="H207" s="73">
        <v>517</v>
      </c>
      <c r="I207" s="73">
        <v>179.3</v>
      </c>
      <c r="J207" s="56" t="s">
        <v>1071</v>
      </c>
      <c r="K207" s="56">
        <v>237.65</v>
      </c>
      <c r="L207" s="74"/>
      <c r="M207" s="73">
        <f t="shared" si="6"/>
        <v>5.2311248073959939</v>
      </c>
      <c r="N207" s="71" t="s">
        <v>1072</v>
      </c>
    </row>
    <row r="208" spans="1:14" ht="48" x14ac:dyDescent="0.2">
      <c r="A208" s="69">
        <v>172</v>
      </c>
      <c r="B208" s="70" t="s">
        <v>1084</v>
      </c>
      <c r="C208" s="54" t="s">
        <v>1085</v>
      </c>
      <c r="D208" s="71" t="s">
        <v>824</v>
      </c>
      <c r="E208" s="72">
        <v>1.4752000000000001</v>
      </c>
      <c r="F208" s="56" t="s">
        <v>1075</v>
      </c>
      <c r="G208" s="56">
        <v>185.87</v>
      </c>
      <c r="H208" s="73">
        <v>391</v>
      </c>
      <c r="I208" s="73">
        <v>576.80999999999995</v>
      </c>
      <c r="J208" s="56" t="s">
        <v>1086</v>
      </c>
      <c r="K208" s="56">
        <v>821.3</v>
      </c>
      <c r="L208" s="74"/>
      <c r="M208" s="73">
        <f t="shared" si="6"/>
        <v>4.4186797223866137</v>
      </c>
      <c r="N208" s="71" t="s">
        <v>1087</v>
      </c>
    </row>
    <row r="209" spans="1:14" ht="48" x14ac:dyDescent="0.2">
      <c r="A209" s="69">
        <v>173</v>
      </c>
      <c r="B209" s="70" t="s">
        <v>1088</v>
      </c>
      <c r="C209" s="54" t="s">
        <v>1089</v>
      </c>
      <c r="D209" s="71" t="s">
        <v>824</v>
      </c>
      <c r="E209" s="72">
        <v>3.0000000000000001E-3</v>
      </c>
      <c r="F209" s="56" t="s">
        <v>1090</v>
      </c>
      <c r="G209" s="56">
        <v>0.37</v>
      </c>
      <c r="H209" s="73">
        <v>397.26</v>
      </c>
      <c r="I209" s="73">
        <v>1.19</v>
      </c>
      <c r="J209" s="56" t="s">
        <v>1091</v>
      </c>
      <c r="K209" s="56">
        <v>1.69</v>
      </c>
      <c r="L209" s="74"/>
      <c r="M209" s="73">
        <f t="shared" si="6"/>
        <v>4.5675675675675675</v>
      </c>
      <c r="N209" s="71" t="s">
        <v>1092</v>
      </c>
    </row>
    <row r="210" spans="1:14" ht="48" x14ac:dyDescent="0.2">
      <c r="A210" s="69">
        <v>174</v>
      </c>
      <c r="B210" s="70" t="s">
        <v>1093</v>
      </c>
      <c r="C210" s="54" t="s">
        <v>1094</v>
      </c>
      <c r="D210" s="71" t="s">
        <v>824</v>
      </c>
      <c r="E210" s="72">
        <v>6.71</v>
      </c>
      <c r="F210" s="56" t="s">
        <v>1095</v>
      </c>
      <c r="G210" s="56">
        <v>785.07</v>
      </c>
      <c r="H210" s="73">
        <v>164</v>
      </c>
      <c r="I210" s="73">
        <v>1100.44</v>
      </c>
      <c r="J210" s="56" t="s">
        <v>1096</v>
      </c>
      <c r="K210" s="56">
        <v>2257.7800000000002</v>
      </c>
      <c r="L210" s="74"/>
      <c r="M210" s="73">
        <f t="shared" si="6"/>
        <v>2.8758964168800234</v>
      </c>
      <c r="N210" s="71" t="s">
        <v>1097</v>
      </c>
    </row>
    <row r="211" spans="1:14" ht="36" x14ac:dyDescent="0.2">
      <c r="A211" s="69">
        <v>175</v>
      </c>
      <c r="B211" s="70" t="s">
        <v>1098</v>
      </c>
      <c r="C211" s="54" t="s">
        <v>1099</v>
      </c>
      <c r="D211" s="71" t="s">
        <v>824</v>
      </c>
      <c r="E211" s="72">
        <v>1.0310999999999999</v>
      </c>
      <c r="F211" s="56" t="s">
        <v>1100</v>
      </c>
      <c r="G211" s="56">
        <v>3.21</v>
      </c>
      <c r="H211" s="73">
        <v>22.11</v>
      </c>
      <c r="I211" s="73">
        <v>22.8</v>
      </c>
      <c r="J211" s="56" t="s">
        <v>1101</v>
      </c>
      <c r="K211" s="56">
        <v>22.8</v>
      </c>
      <c r="L211" s="74"/>
      <c r="M211" s="73">
        <f t="shared" si="6"/>
        <v>7.1028037383177569</v>
      </c>
      <c r="N211" s="71" t="s">
        <v>1102</v>
      </c>
    </row>
    <row r="212" spans="1:14" ht="36" x14ac:dyDescent="0.2">
      <c r="A212" s="69">
        <v>176</v>
      </c>
      <c r="B212" s="70" t="s">
        <v>1103</v>
      </c>
      <c r="C212" s="54" t="s">
        <v>1104</v>
      </c>
      <c r="D212" s="71" t="s">
        <v>824</v>
      </c>
      <c r="E212" s="72">
        <v>2.0000000000000001E-4</v>
      </c>
      <c r="F212" s="56" t="s">
        <v>1100</v>
      </c>
      <c r="G212" s="56"/>
      <c r="H212" s="73">
        <v>22.11</v>
      </c>
      <c r="I212" s="73"/>
      <c r="J212" s="56" t="s">
        <v>1101</v>
      </c>
      <c r="K212" s="56"/>
      <c r="L212" s="74"/>
      <c r="M212" s="73" t="str">
        <f t="shared" si="6"/>
        <v xml:space="preserve"> </v>
      </c>
      <c r="N212" s="71" t="s">
        <v>1102</v>
      </c>
    </row>
    <row r="213" spans="1:14" ht="60" x14ac:dyDescent="0.2">
      <c r="A213" s="69">
        <v>177</v>
      </c>
      <c r="B213" s="70" t="s">
        <v>1105</v>
      </c>
      <c r="C213" s="54" t="s">
        <v>1106</v>
      </c>
      <c r="D213" s="71" t="s">
        <v>808</v>
      </c>
      <c r="E213" s="72">
        <v>5.0000000000000001E-4</v>
      </c>
      <c r="F213" s="56" t="s">
        <v>1107</v>
      </c>
      <c r="G213" s="56">
        <v>12.47</v>
      </c>
      <c r="H213" s="73">
        <v>82040</v>
      </c>
      <c r="I213" s="73">
        <v>41.02</v>
      </c>
      <c r="J213" s="56" t="s">
        <v>1108</v>
      </c>
      <c r="K213" s="56">
        <v>41.98</v>
      </c>
      <c r="L213" s="74"/>
      <c r="M213" s="73">
        <f t="shared" si="6"/>
        <v>3.3664795509222127</v>
      </c>
      <c r="N213" s="71" t="s">
        <v>1109</v>
      </c>
    </row>
    <row r="214" spans="1:14" ht="60" x14ac:dyDescent="0.2">
      <c r="A214" s="69">
        <v>178</v>
      </c>
      <c r="B214" s="70" t="s">
        <v>1110</v>
      </c>
      <c r="C214" s="54" t="s">
        <v>1111</v>
      </c>
      <c r="D214" s="71" t="s">
        <v>808</v>
      </c>
      <c r="E214" s="72">
        <v>1E-3</v>
      </c>
      <c r="F214" s="56" t="s">
        <v>1112</v>
      </c>
      <c r="G214" s="56">
        <v>19.27</v>
      </c>
      <c r="H214" s="73">
        <v>46324.06</v>
      </c>
      <c r="I214" s="73">
        <v>46.32</v>
      </c>
      <c r="J214" s="56" t="s">
        <v>1113</v>
      </c>
      <c r="K214" s="56">
        <v>47.54</v>
      </c>
      <c r="L214" s="74"/>
      <c r="M214" s="73">
        <f t="shared" si="6"/>
        <v>2.4670472236637262</v>
      </c>
      <c r="N214" s="71" t="s">
        <v>1114</v>
      </c>
    </row>
    <row r="215" spans="1:14" ht="24" x14ac:dyDescent="0.2">
      <c r="A215" s="69">
        <v>179</v>
      </c>
      <c r="B215" s="70" t="s">
        <v>1115</v>
      </c>
      <c r="C215" s="54" t="s">
        <v>1116</v>
      </c>
      <c r="D215" s="71" t="s">
        <v>1117</v>
      </c>
      <c r="E215" s="72">
        <v>1.18E-2</v>
      </c>
      <c r="F215" s="56" t="s">
        <v>1118</v>
      </c>
      <c r="G215" s="56">
        <v>12.24</v>
      </c>
      <c r="H215" s="73">
        <v>2398.3000000000002</v>
      </c>
      <c r="I215" s="73">
        <v>28.3</v>
      </c>
      <c r="J215" s="56" t="s">
        <v>1119</v>
      </c>
      <c r="K215" s="56">
        <v>28.88</v>
      </c>
      <c r="L215" s="74"/>
      <c r="M215" s="73">
        <f t="shared" si="6"/>
        <v>2.3594771241830066</v>
      </c>
      <c r="N215" s="71" t="s">
        <v>1120</v>
      </c>
    </row>
    <row r="216" spans="1:14" ht="36" x14ac:dyDescent="0.2">
      <c r="A216" s="69">
        <v>180</v>
      </c>
      <c r="B216" s="70" t="s">
        <v>1121</v>
      </c>
      <c r="C216" s="54" t="s">
        <v>1122</v>
      </c>
      <c r="D216" s="71" t="s">
        <v>981</v>
      </c>
      <c r="E216" s="72">
        <v>2</v>
      </c>
      <c r="F216" s="56" t="s">
        <v>1123</v>
      </c>
      <c r="G216" s="56">
        <v>346</v>
      </c>
      <c r="H216" s="73">
        <v>304.24</v>
      </c>
      <c r="I216" s="73">
        <v>608.48</v>
      </c>
      <c r="J216" s="56" t="s">
        <v>1124</v>
      </c>
      <c r="K216" s="56">
        <v>620.76</v>
      </c>
      <c r="L216" s="74"/>
      <c r="M216" s="73">
        <f t="shared" si="6"/>
        <v>1.7941040462427746</v>
      </c>
      <c r="N216" s="71" t="s">
        <v>1125</v>
      </c>
    </row>
    <row r="217" spans="1:14" ht="24" x14ac:dyDescent="0.2">
      <c r="A217" s="69">
        <v>181</v>
      </c>
      <c r="B217" s="70" t="s">
        <v>1126</v>
      </c>
      <c r="C217" s="54" t="s">
        <v>1127</v>
      </c>
      <c r="D217" s="71" t="s">
        <v>981</v>
      </c>
      <c r="E217" s="72">
        <v>1</v>
      </c>
      <c r="F217" s="56" t="s">
        <v>1128</v>
      </c>
      <c r="G217" s="56">
        <v>5.44</v>
      </c>
      <c r="H217" s="73">
        <v>113.1</v>
      </c>
      <c r="I217" s="73">
        <v>113.1</v>
      </c>
      <c r="J217" s="56" t="s">
        <v>1129</v>
      </c>
      <c r="K217" s="56">
        <v>115.39</v>
      </c>
      <c r="L217" s="74"/>
      <c r="M217" s="73">
        <f t="shared" si="6"/>
        <v>21.211397058823529</v>
      </c>
      <c r="N217" s="71" t="s">
        <v>1130</v>
      </c>
    </row>
    <row r="218" spans="1:14" ht="60" x14ac:dyDescent="0.2">
      <c r="A218" s="69">
        <v>182</v>
      </c>
      <c r="B218" s="70" t="s">
        <v>1131</v>
      </c>
      <c r="C218" s="54" t="s">
        <v>1132</v>
      </c>
      <c r="D218" s="71" t="s">
        <v>1133</v>
      </c>
      <c r="E218" s="72">
        <v>4.0000000000000002E-4</v>
      </c>
      <c r="F218" s="56" t="s">
        <v>1134</v>
      </c>
      <c r="G218" s="56">
        <v>0.02</v>
      </c>
      <c r="H218" s="73">
        <v>309.39999999999998</v>
      </c>
      <c r="I218" s="73">
        <v>0.12</v>
      </c>
      <c r="J218" s="56" t="s">
        <v>1135</v>
      </c>
      <c r="K218" s="56">
        <v>0.13</v>
      </c>
      <c r="L218" s="74"/>
      <c r="M218" s="73">
        <f t="shared" si="6"/>
        <v>6.5</v>
      </c>
      <c r="N218" s="71" t="s">
        <v>1136</v>
      </c>
    </row>
    <row r="219" spans="1:14" ht="24" x14ac:dyDescent="0.2">
      <c r="A219" s="69">
        <v>183</v>
      </c>
      <c r="B219" s="70" t="s">
        <v>1137</v>
      </c>
      <c r="C219" s="54" t="s">
        <v>1138</v>
      </c>
      <c r="D219" s="71" t="s">
        <v>883</v>
      </c>
      <c r="E219" s="72">
        <v>1.1814</v>
      </c>
      <c r="F219" s="56" t="s">
        <v>1139</v>
      </c>
      <c r="G219" s="56">
        <v>39.479999999999997</v>
      </c>
      <c r="H219" s="73">
        <v>129.97</v>
      </c>
      <c r="I219" s="73">
        <v>153.56</v>
      </c>
      <c r="J219" s="56" t="s">
        <v>1140</v>
      </c>
      <c r="K219" s="56">
        <v>156.88999999999999</v>
      </c>
      <c r="L219" s="74"/>
      <c r="M219" s="73">
        <f t="shared" si="6"/>
        <v>3.9739108409321173</v>
      </c>
      <c r="N219" s="71" t="s">
        <v>1141</v>
      </c>
    </row>
    <row r="220" spans="1:14" ht="36" x14ac:dyDescent="0.2">
      <c r="A220" s="69">
        <v>184</v>
      </c>
      <c r="B220" s="70" t="s">
        <v>1142</v>
      </c>
      <c r="C220" s="54" t="s">
        <v>1143</v>
      </c>
      <c r="D220" s="71" t="s">
        <v>1144</v>
      </c>
      <c r="E220" s="72">
        <v>1.9420999999999999</v>
      </c>
      <c r="F220" s="56" t="s">
        <v>1145</v>
      </c>
      <c r="G220" s="56">
        <v>1.95</v>
      </c>
      <c r="H220" s="73"/>
      <c r="I220" s="73"/>
      <c r="J220" s="56" t="s">
        <v>626</v>
      </c>
      <c r="K220" s="56"/>
      <c r="L220" s="74"/>
      <c r="M220" s="73" t="str">
        <f t="shared" si="6"/>
        <v xml:space="preserve"> </v>
      </c>
      <c r="N220" s="71"/>
    </row>
    <row r="221" spans="1:14" ht="36" x14ac:dyDescent="0.2">
      <c r="A221" s="69">
        <v>185</v>
      </c>
      <c r="B221" s="70" t="s">
        <v>1146</v>
      </c>
      <c r="C221" s="54" t="s">
        <v>648</v>
      </c>
      <c r="D221" s="71" t="s">
        <v>981</v>
      </c>
      <c r="E221" s="72">
        <v>15</v>
      </c>
      <c r="F221" s="56" t="s">
        <v>626</v>
      </c>
      <c r="G221" s="56">
        <v>1481.19</v>
      </c>
      <c r="H221" s="73"/>
      <c r="I221" s="73"/>
      <c r="J221" s="56" t="s">
        <v>1147</v>
      </c>
      <c r="K221" s="56">
        <v>8902</v>
      </c>
      <c r="L221" s="74"/>
      <c r="M221" s="73">
        <f t="shared" si="6"/>
        <v>6.0100324738892379</v>
      </c>
      <c r="N221" s="71"/>
    </row>
    <row r="222" spans="1:14" ht="36" x14ac:dyDescent="0.2">
      <c r="A222" s="69">
        <v>186</v>
      </c>
      <c r="B222" s="70" t="s">
        <v>1146</v>
      </c>
      <c r="C222" s="54" t="s">
        <v>1148</v>
      </c>
      <c r="D222" s="71" t="s">
        <v>981</v>
      </c>
      <c r="E222" s="72">
        <v>10</v>
      </c>
      <c r="F222" s="56" t="s">
        <v>1149</v>
      </c>
      <c r="G222" s="56">
        <v>1086.5</v>
      </c>
      <c r="H222" s="73"/>
      <c r="I222" s="73"/>
      <c r="J222" s="56" t="s">
        <v>1150</v>
      </c>
      <c r="K222" s="56">
        <v>6530</v>
      </c>
      <c r="L222" s="74"/>
      <c r="M222" s="73">
        <f t="shared" si="6"/>
        <v>6.0101242521859177</v>
      </c>
      <c r="N222" s="71"/>
    </row>
    <row r="223" spans="1:14" ht="48" x14ac:dyDescent="0.2">
      <c r="A223" s="69">
        <v>187</v>
      </c>
      <c r="B223" s="70" t="s">
        <v>1146</v>
      </c>
      <c r="C223" s="54" t="s">
        <v>1151</v>
      </c>
      <c r="D223" s="71" t="s">
        <v>981</v>
      </c>
      <c r="E223" s="72">
        <v>4</v>
      </c>
      <c r="F223" s="56" t="s">
        <v>1152</v>
      </c>
      <c r="G223" s="56">
        <v>225.64</v>
      </c>
      <c r="H223" s="73"/>
      <c r="I223" s="73"/>
      <c r="J223" s="56" t="s">
        <v>1147</v>
      </c>
      <c r="K223" s="56">
        <v>1356</v>
      </c>
      <c r="L223" s="74"/>
      <c r="M223" s="73">
        <f t="shared" si="6"/>
        <v>6.0095727707853221</v>
      </c>
      <c r="N223" s="71"/>
    </row>
    <row r="224" spans="1:14" ht="48" x14ac:dyDescent="0.2">
      <c r="A224" s="69">
        <v>188</v>
      </c>
      <c r="B224" s="70" t="s">
        <v>1146</v>
      </c>
      <c r="C224" s="54" t="s">
        <v>1153</v>
      </c>
      <c r="D224" s="71" t="s">
        <v>981</v>
      </c>
      <c r="E224" s="72">
        <v>1</v>
      </c>
      <c r="F224" s="56" t="s">
        <v>1154</v>
      </c>
      <c r="G224" s="56">
        <v>169.05</v>
      </c>
      <c r="H224" s="73"/>
      <c r="I224" s="73"/>
      <c r="J224" s="56" t="s">
        <v>1155</v>
      </c>
      <c r="K224" s="56">
        <v>1016</v>
      </c>
      <c r="L224" s="74"/>
      <c r="M224" s="73">
        <f t="shared" si="6"/>
        <v>6.0100561963915995</v>
      </c>
      <c r="N224" s="71"/>
    </row>
    <row r="225" spans="1:14" ht="48" x14ac:dyDescent="0.2">
      <c r="A225" s="69">
        <v>189</v>
      </c>
      <c r="B225" s="70" t="s">
        <v>1146</v>
      </c>
      <c r="C225" s="54" t="s">
        <v>1156</v>
      </c>
      <c r="D225" s="71" t="s">
        <v>626</v>
      </c>
      <c r="E225" s="72">
        <v>1</v>
      </c>
      <c r="F225" s="56" t="s">
        <v>1157</v>
      </c>
      <c r="G225" s="56">
        <v>32.61</v>
      </c>
      <c r="H225" s="73"/>
      <c r="I225" s="73"/>
      <c r="J225" s="56" t="s">
        <v>1158</v>
      </c>
      <c r="K225" s="56">
        <v>196</v>
      </c>
      <c r="L225" s="74"/>
      <c r="M225" s="73">
        <f t="shared" si="6"/>
        <v>6.0104262496166818</v>
      </c>
      <c r="N225" s="71"/>
    </row>
    <row r="226" spans="1:14" ht="48" x14ac:dyDescent="0.2">
      <c r="A226" s="69">
        <v>190</v>
      </c>
      <c r="B226" s="70" t="s">
        <v>1159</v>
      </c>
      <c r="C226" s="54" t="s">
        <v>1160</v>
      </c>
      <c r="D226" s="71" t="s">
        <v>808</v>
      </c>
      <c r="E226" s="72">
        <v>1.9536000000000001E-2</v>
      </c>
      <c r="F226" s="56" t="s">
        <v>1161</v>
      </c>
      <c r="G226" s="56">
        <v>91.23</v>
      </c>
      <c r="H226" s="73">
        <v>36918.949999999997</v>
      </c>
      <c r="I226" s="73">
        <v>721.25</v>
      </c>
      <c r="J226" s="56" t="s">
        <v>1162</v>
      </c>
      <c r="K226" s="56">
        <v>741.64</v>
      </c>
      <c r="L226" s="74"/>
      <c r="M226" s="73">
        <f t="shared" si="6"/>
        <v>8.1293434177353934</v>
      </c>
      <c r="N226" s="71" t="s">
        <v>816</v>
      </c>
    </row>
    <row r="227" spans="1:14" ht="48" x14ac:dyDescent="0.2">
      <c r="A227" s="69">
        <v>191</v>
      </c>
      <c r="B227" s="70" t="s">
        <v>1163</v>
      </c>
      <c r="C227" s="54" t="s">
        <v>1164</v>
      </c>
      <c r="D227" s="71" t="s">
        <v>808</v>
      </c>
      <c r="E227" s="72">
        <v>1.26E-2</v>
      </c>
      <c r="F227" s="56" t="s">
        <v>1165</v>
      </c>
      <c r="G227" s="56">
        <v>79.63</v>
      </c>
      <c r="H227" s="73">
        <v>43093</v>
      </c>
      <c r="I227" s="73">
        <v>542.97</v>
      </c>
      <c r="J227" s="56" t="s">
        <v>1166</v>
      </c>
      <c r="K227" s="56">
        <v>557.36</v>
      </c>
      <c r="L227" s="74"/>
      <c r="M227" s="73">
        <f t="shared" si="6"/>
        <v>6.9993720959437402</v>
      </c>
      <c r="N227" s="71" t="s">
        <v>1167</v>
      </c>
    </row>
    <row r="228" spans="1:14" ht="48" x14ac:dyDescent="0.2">
      <c r="A228" s="69">
        <v>192</v>
      </c>
      <c r="B228" s="70" t="s">
        <v>1168</v>
      </c>
      <c r="C228" s="54" t="s">
        <v>1169</v>
      </c>
      <c r="D228" s="71" t="s">
        <v>981</v>
      </c>
      <c r="E228" s="72">
        <v>3</v>
      </c>
      <c r="F228" s="56" t="s">
        <v>1170</v>
      </c>
      <c r="G228" s="56">
        <v>299.7</v>
      </c>
      <c r="H228" s="73">
        <v>302</v>
      </c>
      <c r="I228" s="73">
        <v>906</v>
      </c>
      <c r="J228" s="56" t="s">
        <v>1171</v>
      </c>
      <c r="K228" s="56">
        <v>925.02</v>
      </c>
      <c r="L228" s="74"/>
      <c r="M228" s="73">
        <f t="shared" si="6"/>
        <v>3.0864864864864865</v>
      </c>
      <c r="N228" s="71" t="s">
        <v>1172</v>
      </c>
    </row>
    <row r="229" spans="1:14" ht="60" x14ac:dyDescent="0.2">
      <c r="A229" s="69">
        <v>193</v>
      </c>
      <c r="B229" s="70" t="s">
        <v>1173</v>
      </c>
      <c r="C229" s="54" t="s">
        <v>1174</v>
      </c>
      <c r="D229" s="71" t="s">
        <v>1175</v>
      </c>
      <c r="E229" s="72">
        <v>6.5</v>
      </c>
      <c r="F229" s="56" t="s">
        <v>1176</v>
      </c>
      <c r="G229" s="56">
        <v>114.4</v>
      </c>
      <c r="H229" s="73">
        <v>94.21</v>
      </c>
      <c r="I229" s="73">
        <v>612.37</v>
      </c>
      <c r="J229" s="56" t="s">
        <v>1177</v>
      </c>
      <c r="K229" s="56">
        <v>629.01</v>
      </c>
      <c r="L229" s="74"/>
      <c r="M229" s="73">
        <f t="shared" si="6"/>
        <v>5.4983391608391603</v>
      </c>
      <c r="N229" s="71" t="s">
        <v>1178</v>
      </c>
    </row>
    <row r="230" spans="1:14" ht="60" x14ac:dyDescent="0.2">
      <c r="A230" s="69">
        <v>194</v>
      </c>
      <c r="B230" s="70" t="s">
        <v>1179</v>
      </c>
      <c r="C230" s="54" t="s">
        <v>1180</v>
      </c>
      <c r="D230" s="71" t="s">
        <v>1175</v>
      </c>
      <c r="E230" s="72">
        <v>7.5</v>
      </c>
      <c r="F230" s="56" t="s">
        <v>1181</v>
      </c>
      <c r="G230" s="56">
        <v>226.5</v>
      </c>
      <c r="H230" s="73">
        <v>190.68</v>
      </c>
      <c r="I230" s="73">
        <v>1430.1</v>
      </c>
      <c r="J230" s="56" t="s">
        <v>1182</v>
      </c>
      <c r="K230" s="56">
        <v>1468.43</v>
      </c>
      <c r="L230" s="74"/>
      <c r="M230" s="73">
        <f t="shared" si="6"/>
        <v>6.4831346578366444</v>
      </c>
      <c r="N230" s="71" t="s">
        <v>1183</v>
      </c>
    </row>
    <row r="231" spans="1:14" ht="60" x14ac:dyDescent="0.2">
      <c r="A231" s="69">
        <v>195</v>
      </c>
      <c r="B231" s="70" t="s">
        <v>1184</v>
      </c>
      <c r="C231" s="54" t="s">
        <v>1185</v>
      </c>
      <c r="D231" s="71" t="s">
        <v>1175</v>
      </c>
      <c r="E231" s="72">
        <v>1.5</v>
      </c>
      <c r="F231" s="56" t="s">
        <v>1186</v>
      </c>
      <c r="G231" s="56">
        <v>72.3</v>
      </c>
      <c r="H231" s="73">
        <v>304.58999999999997</v>
      </c>
      <c r="I231" s="73">
        <v>456.89</v>
      </c>
      <c r="J231" s="56" t="s">
        <v>1187</v>
      </c>
      <c r="K231" s="56">
        <v>469.13</v>
      </c>
      <c r="L231" s="74"/>
      <c r="M231" s="73">
        <f t="shared" si="6"/>
        <v>6.48865836791148</v>
      </c>
      <c r="N231" s="71" t="s">
        <v>1188</v>
      </c>
    </row>
    <row r="232" spans="1:14" ht="60" x14ac:dyDescent="0.2">
      <c r="A232" s="69">
        <v>196</v>
      </c>
      <c r="B232" s="70" t="s">
        <v>1189</v>
      </c>
      <c r="C232" s="54" t="s">
        <v>1190</v>
      </c>
      <c r="D232" s="71" t="s">
        <v>1175</v>
      </c>
      <c r="E232" s="72">
        <v>0.6</v>
      </c>
      <c r="F232" s="56" t="s">
        <v>1191</v>
      </c>
      <c r="G232" s="56">
        <v>40.380000000000003</v>
      </c>
      <c r="H232" s="73">
        <v>425.1</v>
      </c>
      <c r="I232" s="73">
        <v>255.06</v>
      </c>
      <c r="J232" s="56" t="s">
        <v>1192</v>
      </c>
      <c r="K232" s="56">
        <v>261.89</v>
      </c>
      <c r="L232" s="74"/>
      <c r="M232" s="73">
        <f t="shared" si="6"/>
        <v>6.4856364536899447</v>
      </c>
      <c r="N232" s="71" t="s">
        <v>1193</v>
      </c>
    </row>
    <row r="233" spans="1:14" ht="48" x14ac:dyDescent="0.2">
      <c r="A233" s="69">
        <v>197</v>
      </c>
      <c r="B233" s="70" t="s">
        <v>1194</v>
      </c>
      <c r="C233" s="54" t="s">
        <v>1195</v>
      </c>
      <c r="D233" s="71" t="s">
        <v>808</v>
      </c>
      <c r="E233" s="72">
        <v>2.12E-2</v>
      </c>
      <c r="F233" s="56" t="s">
        <v>1032</v>
      </c>
      <c r="G233" s="56">
        <v>272.83999999999997</v>
      </c>
      <c r="H233" s="73">
        <v>59809</v>
      </c>
      <c r="I233" s="73">
        <v>1267.95</v>
      </c>
      <c r="J233" s="56" t="s">
        <v>1196</v>
      </c>
      <c r="K233" s="56">
        <v>1283.52</v>
      </c>
      <c r="L233" s="74"/>
      <c r="M233" s="73">
        <f t="shared" si="6"/>
        <v>4.7042955578360948</v>
      </c>
      <c r="N233" s="71" t="s">
        <v>1197</v>
      </c>
    </row>
    <row r="234" spans="1:14" ht="48" x14ac:dyDescent="0.2">
      <c r="A234" s="69">
        <v>198</v>
      </c>
      <c r="B234" s="70" t="s">
        <v>1198</v>
      </c>
      <c r="C234" s="54" t="s">
        <v>1199</v>
      </c>
      <c r="D234" s="71" t="s">
        <v>824</v>
      </c>
      <c r="E234" s="72">
        <v>0.14000000000000001</v>
      </c>
      <c r="F234" s="56" t="s">
        <v>1200</v>
      </c>
      <c r="G234" s="56">
        <v>75.319999999999993</v>
      </c>
      <c r="H234" s="73">
        <v>2084</v>
      </c>
      <c r="I234" s="73">
        <v>291.76</v>
      </c>
      <c r="J234" s="56" t="s">
        <v>1201</v>
      </c>
      <c r="K234" s="56">
        <v>347.89</v>
      </c>
      <c r="L234" s="74"/>
      <c r="M234" s="73">
        <f t="shared" si="6"/>
        <v>4.6188263409452999</v>
      </c>
      <c r="N234" s="71" t="s">
        <v>1202</v>
      </c>
    </row>
    <row r="235" spans="1:14" ht="48" x14ac:dyDescent="0.2">
      <c r="A235" s="69">
        <v>199</v>
      </c>
      <c r="B235" s="70" t="s">
        <v>1203</v>
      </c>
      <c r="C235" s="54" t="s">
        <v>1204</v>
      </c>
      <c r="D235" s="71" t="s">
        <v>824</v>
      </c>
      <c r="E235" s="72">
        <v>0.40799999999999997</v>
      </c>
      <c r="F235" s="56" t="s">
        <v>1205</v>
      </c>
      <c r="G235" s="56">
        <v>235.82</v>
      </c>
      <c r="H235" s="73">
        <v>2239</v>
      </c>
      <c r="I235" s="73">
        <v>913.51</v>
      </c>
      <c r="J235" s="56" t="s">
        <v>1206</v>
      </c>
      <c r="K235" s="56">
        <v>1078.3599999999999</v>
      </c>
      <c r="L235" s="74"/>
      <c r="M235" s="73">
        <f t="shared" si="6"/>
        <v>4.5728097701636843</v>
      </c>
      <c r="N235" s="71" t="s">
        <v>1207</v>
      </c>
    </row>
    <row r="236" spans="1:14" ht="36" x14ac:dyDescent="0.2">
      <c r="A236" s="69">
        <v>200</v>
      </c>
      <c r="B236" s="70" t="s">
        <v>1208</v>
      </c>
      <c r="C236" s="54" t="s">
        <v>1209</v>
      </c>
      <c r="D236" s="71" t="s">
        <v>981</v>
      </c>
      <c r="E236" s="72">
        <v>2</v>
      </c>
      <c r="F236" s="56" t="s">
        <v>1210</v>
      </c>
      <c r="G236" s="56">
        <v>338.78</v>
      </c>
      <c r="H236" s="73">
        <v>1058.6300000000001</v>
      </c>
      <c r="I236" s="73">
        <v>2117.2600000000002</v>
      </c>
      <c r="J236" s="56" t="s">
        <v>1211</v>
      </c>
      <c r="K236" s="56">
        <v>2199.34</v>
      </c>
      <c r="L236" s="74"/>
      <c r="M236" s="73">
        <f t="shared" si="6"/>
        <v>6.4919416730621649</v>
      </c>
      <c r="N236" s="71" t="s">
        <v>1212</v>
      </c>
    </row>
    <row r="237" spans="1:14" ht="60" x14ac:dyDescent="0.2">
      <c r="A237" s="69">
        <v>201</v>
      </c>
      <c r="B237" s="70" t="s">
        <v>1213</v>
      </c>
      <c r="C237" s="54" t="s">
        <v>1214</v>
      </c>
      <c r="D237" s="71" t="s">
        <v>981</v>
      </c>
      <c r="E237" s="72">
        <v>4</v>
      </c>
      <c r="F237" s="56" t="s">
        <v>1215</v>
      </c>
      <c r="G237" s="56">
        <v>99.4</v>
      </c>
      <c r="H237" s="73">
        <v>138.1</v>
      </c>
      <c r="I237" s="73">
        <v>552.4</v>
      </c>
      <c r="J237" s="56" t="s">
        <v>1216</v>
      </c>
      <c r="K237" s="56">
        <v>588.84</v>
      </c>
      <c r="L237" s="74"/>
      <c r="M237" s="73">
        <f t="shared" si="6"/>
        <v>5.9239436619718306</v>
      </c>
      <c r="N237" s="71" t="s">
        <v>1217</v>
      </c>
    </row>
    <row r="238" spans="1:14" ht="48" x14ac:dyDescent="0.2">
      <c r="A238" s="69">
        <v>202</v>
      </c>
      <c r="B238" s="70" t="s">
        <v>1218</v>
      </c>
      <c r="C238" s="54" t="s">
        <v>1094</v>
      </c>
      <c r="D238" s="71" t="s">
        <v>824</v>
      </c>
      <c r="E238" s="72">
        <v>81.95</v>
      </c>
      <c r="F238" s="56" t="s">
        <v>1095</v>
      </c>
      <c r="G238" s="56">
        <v>9588.15</v>
      </c>
      <c r="H238" s="73">
        <v>164</v>
      </c>
      <c r="I238" s="73">
        <v>13439.8</v>
      </c>
      <c r="J238" s="56" t="s">
        <v>1096</v>
      </c>
      <c r="K238" s="56">
        <v>27574.54</v>
      </c>
      <c r="L238" s="74"/>
      <c r="M238" s="73">
        <f t="shared" ref="M238:M244" si="7">IF(ISNUMBER(K238/G238),IF(NOT(K238/G238=0),K238/G238, " "), " ")</f>
        <v>2.8758978530790613</v>
      </c>
      <c r="N238" s="71" t="s">
        <v>1097</v>
      </c>
    </row>
    <row r="239" spans="1:14" ht="72" x14ac:dyDescent="0.2">
      <c r="A239" s="69">
        <v>203</v>
      </c>
      <c r="B239" s="70" t="s">
        <v>1219</v>
      </c>
      <c r="C239" s="54" t="s">
        <v>1220</v>
      </c>
      <c r="D239" s="71" t="s">
        <v>808</v>
      </c>
      <c r="E239" s="72">
        <v>5.7519999999999998</v>
      </c>
      <c r="F239" s="56" t="s">
        <v>1221</v>
      </c>
      <c r="G239" s="56">
        <v>2939.27</v>
      </c>
      <c r="H239" s="73">
        <v>2329</v>
      </c>
      <c r="I239" s="73">
        <v>13396.41</v>
      </c>
      <c r="J239" s="56" t="s">
        <v>1222</v>
      </c>
      <c r="K239" s="56">
        <v>14313.16</v>
      </c>
      <c r="L239" s="74"/>
      <c r="M239" s="73">
        <f t="shared" si="7"/>
        <v>4.8696308947459741</v>
      </c>
      <c r="N239" s="71" t="s">
        <v>1223</v>
      </c>
    </row>
    <row r="240" spans="1:14" ht="48" x14ac:dyDescent="0.2">
      <c r="A240" s="69">
        <v>204</v>
      </c>
      <c r="B240" s="70" t="s">
        <v>1224</v>
      </c>
      <c r="C240" s="54" t="s">
        <v>1225</v>
      </c>
      <c r="D240" s="71" t="s">
        <v>981</v>
      </c>
      <c r="E240" s="72">
        <v>1</v>
      </c>
      <c r="F240" s="56" t="s">
        <v>1226</v>
      </c>
      <c r="G240" s="56">
        <v>385</v>
      </c>
      <c r="H240" s="73">
        <v>775.78</v>
      </c>
      <c r="I240" s="73">
        <v>775.78</v>
      </c>
      <c r="J240" s="56" t="s">
        <v>1227</v>
      </c>
      <c r="K240" s="56">
        <v>794.12</v>
      </c>
      <c r="L240" s="74"/>
      <c r="M240" s="73">
        <f t="shared" si="7"/>
        <v>2.0626493506493508</v>
      </c>
      <c r="N240" s="71" t="s">
        <v>816</v>
      </c>
    </row>
    <row r="241" spans="1:14" ht="24" x14ac:dyDescent="0.2">
      <c r="A241" s="69">
        <v>205</v>
      </c>
      <c r="B241" s="70" t="s">
        <v>1228</v>
      </c>
      <c r="C241" s="54" t="s">
        <v>1229</v>
      </c>
      <c r="D241" s="71" t="s">
        <v>1133</v>
      </c>
      <c r="E241" s="72">
        <v>0.255</v>
      </c>
      <c r="F241" s="56" t="s">
        <v>1230</v>
      </c>
      <c r="G241" s="56">
        <v>76.5</v>
      </c>
      <c r="H241" s="73">
        <v>1800.3</v>
      </c>
      <c r="I241" s="73">
        <v>459.08</v>
      </c>
      <c r="J241" s="56" t="s">
        <v>1231</v>
      </c>
      <c r="K241" s="56">
        <v>469.14</v>
      </c>
      <c r="L241" s="74"/>
      <c r="M241" s="73">
        <f t="shared" si="7"/>
        <v>6.1325490196078434</v>
      </c>
      <c r="N241" s="71" t="s">
        <v>1232</v>
      </c>
    </row>
    <row r="242" spans="1:14" ht="24" x14ac:dyDescent="0.2">
      <c r="A242" s="69">
        <v>206</v>
      </c>
      <c r="B242" s="70" t="s">
        <v>1233</v>
      </c>
      <c r="C242" s="54" t="s">
        <v>1234</v>
      </c>
      <c r="D242" s="71" t="s">
        <v>1133</v>
      </c>
      <c r="E242" s="72">
        <v>5.9</v>
      </c>
      <c r="F242" s="56" t="s">
        <v>1235</v>
      </c>
      <c r="G242" s="56">
        <v>5133</v>
      </c>
      <c r="H242" s="73">
        <v>5339</v>
      </c>
      <c r="I242" s="73">
        <v>31500.1</v>
      </c>
      <c r="J242" s="56" t="s">
        <v>1236</v>
      </c>
      <c r="K242" s="56">
        <v>32191.23</v>
      </c>
      <c r="L242" s="74"/>
      <c r="M242" s="73">
        <f t="shared" si="7"/>
        <v>6.2714260666277033</v>
      </c>
      <c r="N242" s="71" t="s">
        <v>1237</v>
      </c>
    </row>
    <row r="243" spans="1:14" ht="36" x14ac:dyDescent="0.2">
      <c r="A243" s="69">
        <v>207</v>
      </c>
      <c r="B243" s="70" t="s">
        <v>1238</v>
      </c>
      <c r="C243" s="54" t="s">
        <v>1239</v>
      </c>
      <c r="D243" s="71" t="s">
        <v>1240</v>
      </c>
      <c r="E243" s="72">
        <v>1</v>
      </c>
      <c r="F243" s="56" t="s">
        <v>1241</v>
      </c>
      <c r="G243" s="56">
        <v>211.17</v>
      </c>
      <c r="H243" s="73">
        <v>1377.97</v>
      </c>
      <c r="I243" s="73">
        <v>1377.97</v>
      </c>
      <c r="J243" s="56" t="s">
        <v>1242</v>
      </c>
      <c r="K243" s="56">
        <v>1408.16</v>
      </c>
      <c r="L243" s="74"/>
      <c r="M243" s="73">
        <f t="shared" si="7"/>
        <v>6.6683714542785442</v>
      </c>
      <c r="N243" s="71" t="s">
        <v>1243</v>
      </c>
    </row>
    <row r="244" spans="1:14" ht="24" x14ac:dyDescent="0.2">
      <c r="A244" s="69">
        <v>208</v>
      </c>
      <c r="B244" s="70" t="s">
        <v>1244</v>
      </c>
      <c r="C244" s="54" t="s">
        <v>1245</v>
      </c>
      <c r="D244" s="71" t="s">
        <v>1175</v>
      </c>
      <c r="E244" s="72">
        <v>63</v>
      </c>
      <c r="F244" s="56" t="s">
        <v>1246</v>
      </c>
      <c r="G244" s="56">
        <v>18.899999999999999</v>
      </c>
      <c r="H244" s="73">
        <v>1.1399999999999999</v>
      </c>
      <c r="I244" s="73">
        <v>71.819999999999993</v>
      </c>
      <c r="J244" s="56" t="s">
        <v>1247</v>
      </c>
      <c r="K244" s="56">
        <v>73.08</v>
      </c>
      <c r="L244" s="74"/>
      <c r="M244" s="73">
        <f t="shared" si="7"/>
        <v>3.8666666666666667</v>
      </c>
      <c r="N244" s="71" t="s">
        <v>1248</v>
      </c>
    </row>
    <row r="245" spans="1:14" ht="17.850000000000001" customHeight="1" x14ac:dyDescent="0.2">
      <c r="A245" s="124" t="s">
        <v>1249</v>
      </c>
      <c r="B245" s="111"/>
      <c r="C245" s="111"/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</row>
    <row r="246" spans="1:14" ht="17.850000000000001" customHeight="1" x14ac:dyDescent="0.2">
      <c r="A246" s="124" t="s">
        <v>627</v>
      </c>
      <c r="B246" s="111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</row>
    <row r="247" spans="1:14" ht="72" x14ac:dyDescent="0.2">
      <c r="A247" s="69">
        <v>209</v>
      </c>
      <c r="B247" s="70">
        <v>42901</v>
      </c>
      <c r="C247" s="54" t="s">
        <v>1250</v>
      </c>
      <c r="D247" s="71" t="s">
        <v>629</v>
      </c>
      <c r="E247" s="72">
        <v>0.01</v>
      </c>
      <c r="F247" s="56" t="s">
        <v>1251</v>
      </c>
      <c r="G247" s="56">
        <v>0.09</v>
      </c>
      <c r="H247" s="73"/>
      <c r="I247" s="73"/>
      <c r="J247" s="56" t="s">
        <v>626</v>
      </c>
      <c r="K247" s="56"/>
      <c r="L247" s="74"/>
      <c r="M247" s="73" t="str">
        <f>IF(ISNUMBER(K247/G247),IF(NOT(K247/G247=0),K247/G247, " "), " ")</f>
        <v xml:space="preserve"> </v>
      </c>
      <c r="N247" s="71"/>
    </row>
    <row r="248" spans="1:14" ht="36" x14ac:dyDescent="0.2">
      <c r="A248" s="69">
        <v>210</v>
      </c>
      <c r="B248" s="70">
        <v>150202</v>
      </c>
      <c r="C248" s="54" t="s">
        <v>730</v>
      </c>
      <c r="D248" s="71" t="s">
        <v>629</v>
      </c>
      <c r="E248" s="72">
        <v>0.02</v>
      </c>
      <c r="F248" s="56" t="s">
        <v>731</v>
      </c>
      <c r="G248" s="56">
        <v>2.25</v>
      </c>
      <c r="H248" s="73"/>
      <c r="I248" s="73"/>
      <c r="J248" s="56" t="s">
        <v>626</v>
      </c>
      <c r="K248" s="56"/>
      <c r="L248" s="74"/>
      <c r="M248" s="73" t="str">
        <f>IF(ISNUMBER(K248/G248),IF(NOT(K248/G248=0),K248/G248, " "), " ")</f>
        <v xml:space="preserve"> </v>
      </c>
      <c r="N248" s="71"/>
    </row>
    <row r="249" spans="1:14" ht="17.850000000000001" customHeight="1" x14ac:dyDescent="0.2">
      <c r="A249" s="124" t="s">
        <v>805</v>
      </c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</row>
    <row r="250" spans="1:14" ht="36" x14ac:dyDescent="0.2">
      <c r="A250" s="69">
        <v>211</v>
      </c>
      <c r="B250" s="70" t="s">
        <v>959</v>
      </c>
      <c r="C250" s="54" t="s">
        <v>960</v>
      </c>
      <c r="D250" s="71" t="s">
        <v>824</v>
      </c>
      <c r="E250" s="72">
        <v>1E-4</v>
      </c>
      <c r="F250" s="56" t="s">
        <v>961</v>
      </c>
      <c r="G250" s="56">
        <v>0.1</v>
      </c>
      <c r="H250" s="73"/>
      <c r="I250" s="73"/>
      <c r="J250" s="56" t="s">
        <v>626</v>
      </c>
      <c r="K250" s="56"/>
      <c r="L250" s="74"/>
      <c r="M250" s="73" t="str">
        <f t="shared" ref="M250:M256" si="8">IF(ISNUMBER(K250/G250),IF(NOT(K250/G250=0),K250/G250, " "), " ")</f>
        <v xml:space="preserve"> </v>
      </c>
      <c r="N250" s="71"/>
    </row>
    <row r="251" spans="1:14" ht="60" x14ac:dyDescent="0.2">
      <c r="A251" s="69">
        <v>212</v>
      </c>
      <c r="B251" s="70" t="s">
        <v>1252</v>
      </c>
      <c r="C251" s="54" t="s">
        <v>1253</v>
      </c>
      <c r="D251" s="71" t="s">
        <v>1175</v>
      </c>
      <c r="E251" s="72">
        <v>2.5249999999999999</v>
      </c>
      <c r="F251" s="56" t="s">
        <v>1254</v>
      </c>
      <c r="G251" s="56">
        <v>128.88</v>
      </c>
      <c r="H251" s="73"/>
      <c r="I251" s="73"/>
      <c r="J251" s="56" t="s">
        <v>626</v>
      </c>
      <c r="K251" s="56"/>
      <c r="L251" s="74"/>
      <c r="M251" s="73" t="str">
        <f t="shared" si="8"/>
        <v xml:space="preserve"> </v>
      </c>
      <c r="N251" s="71"/>
    </row>
    <row r="252" spans="1:14" ht="60" x14ac:dyDescent="0.2">
      <c r="A252" s="69">
        <v>213</v>
      </c>
      <c r="B252" s="70" t="s">
        <v>1255</v>
      </c>
      <c r="C252" s="54" t="s">
        <v>1256</v>
      </c>
      <c r="D252" s="71" t="s">
        <v>1175</v>
      </c>
      <c r="E252" s="72">
        <v>1.5149999999999999</v>
      </c>
      <c r="F252" s="56" t="s">
        <v>1257</v>
      </c>
      <c r="G252" s="56">
        <v>144.94</v>
      </c>
      <c r="H252" s="73"/>
      <c r="I252" s="73"/>
      <c r="J252" s="56" t="s">
        <v>626</v>
      </c>
      <c r="K252" s="56"/>
      <c r="L252" s="74"/>
      <c r="M252" s="73" t="str">
        <f t="shared" si="8"/>
        <v xml:space="preserve"> </v>
      </c>
      <c r="N252" s="71"/>
    </row>
    <row r="253" spans="1:14" ht="84" x14ac:dyDescent="0.2">
      <c r="A253" s="69">
        <v>214</v>
      </c>
      <c r="B253" s="70" t="s">
        <v>1030</v>
      </c>
      <c r="C253" s="54" t="s">
        <v>1031</v>
      </c>
      <c r="D253" s="71" t="s">
        <v>808</v>
      </c>
      <c r="E253" s="72">
        <v>1E-4</v>
      </c>
      <c r="F253" s="56" t="s">
        <v>1032</v>
      </c>
      <c r="G253" s="56">
        <v>1.29</v>
      </c>
      <c r="H253" s="73"/>
      <c r="I253" s="73"/>
      <c r="J253" s="56" t="s">
        <v>626</v>
      </c>
      <c r="K253" s="56"/>
      <c r="L253" s="74"/>
      <c r="M253" s="73" t="str">
        <f t="shared" si="8"/>
        <v xml:space="preserve"> </v>
      </c>
      <c r="N253" s="71"/>
    </row>
    <row r="254" spans="1:14" ht="48" x14ac:dyDescent="0.2">
      <c r="A254" s="69">
        <v>215</v>
      </c>
      <c r="B254" s="70" t="s">
        <v>1258</v>
      </c>
      <c r="C254" s="54" t="s">
        <v>1259</v>
      </c>
      <c r="D254" s="71" t="s">
        <v>981</v>
      </c>
      <c r="E254" s="72">
        <v>2</v>
      </c>
      <c r="F254" s="56" t="s">
        <v>1260</v>
      </c>
      <c r="G254" s="56">
        <v>87.6</v>
      </c>
      <c r="H254" s="73"/>
      <c r="I254" s="73"/>
      <c r="J254" s="56" t="s">
        <v>626</v>
      </c>
      <c r="K254" s="56"/>
      <c r="L254" s="74"/>
      <c r="M254" s="73" t="str">
        <f t="shared" si="8"/>
        <v xml:space="preserve"> </v>
      </c>
      <c r="N254" s="71"/>
    </row>
    <row r="255" spans="1:14" ht="36" x14ac:dyDescent="0.2">
      <c r="A255" s="69">
        <v>216</v>
      </c>
      <c r="B255" s="70" t="s">
        <v>1261</v>
      </c>
      <c r="C255" s="54" t="s">
        <v>1262</v>
      </c>
      <c r="D255" s="71" t="s">
        <v>981</v>
      </c>
      <c r="E255" s="72">
        <v>10</v>
      </c>
      <c r="F255" s="56" t="s">
        <v>1263</v>
      </c>
      <c r="G255" s="56">
        <v>2510</v>
      </c>
      <c r="H255" s="73"/>
      <c r="I255" s="73"/>
      <c r="J255" s="56" t="s">
        <v>626</v>
      </c>
      <c r="K255" s="56"/>
      <c r="L255" s="74"/>
      <c r="M255" s="73" t="str">
        <f t="shared" si="8"/>
        <v xml:space="preserve"> </v>
      </c>
      <c r="N255" s="71"/>
    </row>
    <row r="256" spans="1:14" ht="36" x14ac:dyDescent="0.2">
      <c r="A256" s="75">
        <v>217</v>
      </c>
      <c r="B256" s="76" t="s">
        <v>1142</v>
      </c>
      <c r="C256" s="59" t="s">
        <v>1143</v>
      </c>
      <c r="D256" s="77" t="s">
        <v>1144</v>
      </c>
      <c r="E256" s="78">
        <v>0.1106</v>
      </c>
      <c r="F256" s="61" t="s">
        <v>1145</v>
      </c>
      <c r="G256" s="61">
        <v>0.11</v>
      </c>
      <c r="H256" s="79"/>
      <c r="I256" s="79"/>
      <c r="J256" s="61" t="s">
        <v>626</v>
      </c>
      <c r="K256" s="61"/>
      <c r="L256" s="80"/>
      <c r="M256" s="79" t="str">
        <f t="shared" si="8"/>
        <v xml:space="preserve"> </v>
      </c>
      <c r="N256" s="77"/>
    </row>
    <row r="257" spans="1:14" x14ac:dyDescent="0.2">
      <c r="A257" s="108" t="s">
        <v>511</v>
      </c>
      <c r="B257" s="109"/>
      <c r="C257" s="109"/>
      <c r="D257" s="109"/>
      <c r="E257" s="109"/>
      <c r="F257" s="109"/>
      <c r="G257" s="56">
        <v>35426</v>
      </c>
      <c r="H257" s="73"/>
      <c r="I257" s="73"/>
      <c r="J257" s="73"/>
      <c r="K257" s="56">
        <v>191919</v>
      </c>
      <c r="L257" s="74"/>
      <c r="M257" s="73">
        <f t="shared" ref="M257:M271" ca="1" si="9">IF(ISNUMBER(INDIRECT("K" &amp; ROW())/INDIRECT("G" &amp; ROW())),INDIRECT("K" &amp; ROW())/INDIRECT("G" &amp; ROW()), " ")</f>
        <v>5.4174617512561394</v>
      </c>
      <c r="N257" s="71" t="s">
        <v>1264</v>
      </c>
    </row>
    <row r="258" spans="1:14" x14ac:dyDescent="0.2">
      <c r="A258" s="108" t="s">
        <v>516</v>
      </c>
      <c r="B258" s="109"/>
      <c r="C258" s="109"/>
      <c r="D258" s="109"/>
      <c r="E258" s="109"/>
      <c r="F258" s="109"/>
      <c r="G258" s="56"/>
      <c r="H258" s="73"/>
      <c r="I258" s="73"/>
      <c r="J258" s="73"/>
      <c r="K258" s="56">
        <v>191944</v>
      </c>
      <c r="L258" s="74"/>
      <c r="M258" s="73" t="str">
        <f t="shared" ca="1" si="9"/>
        <v xml:space="preserve"> </v>
      </c>
      <c r="N258" s="71" t="s">
        <v>1264</v>
      </c>
    </row>
    <row r="259" spans="1:14" x14ac:dyDescent="0.2">
      <c r="A259" s="108" t="s">
        <v>517</v>
      </c>
      <c r="B259" s="109"/>
      <c r="C259" s="109"/>
      <c r="D259" s="109"/>
      <c r="E259" s="109"/>
      <c r="F259" s="109"/>
      <c r="G259" s="56"/>
      <c r="H259" s="73"/>
      <c r="I259" s="73"/>
      <c r="J259" s="73"/>
      <c r="K259" s="56"/>
      <c r="L259" s="74"/>
      <c r="M259" s="73" t="str">
        <f t="shared" ca="1" si="9"/>
        <v xml:space="preserve"> </v>
      </c>
      <c r="N259" s="71" t="s">
        <v>1264</v>
      </c>
    </row>
    <row r="260" spans="1:14" x14ac:dyDescent="0.2">
      <c r="A260" s="108" t="s">
        <v>518</v>
      </c>
      <c r="B260" s="109"/>
      <c r="C260" s="109"/>
      <c r="D260" s="109"/>
      <c r="E260" s="109"/>
      <c r="F260" s="109"/>
      <c r="G260" s="56"/>
      <c r="H260" s="73"/>
      <c r="I260" s="73"/>
      <c r="J260" s="73"/>
      <c r="K260" s="56">
        <v>25</v>
      </c>
      <c r="L260" s="74"/>
      <c r="M260" s="73" t="str">
        <f t="shared" ca="1" si="9"/>
        <v xml:space="preserve"> </v>
      </c>
      <c r="N260" s="71" t="s">
        <v>1264</v>
      </c>
    </row>
    <row r="261" spans="1:14" x14ac:dyDescent="0.2">
      <c r="A261" s="108" t="s">
        <v>520</v>
      </c>
      <c r="B261" s="109"/>
      <c r="C261" s="109"/>
      <c r="D261" s="109"/>
      <c r="E261" s="109"/>
      <c r="F261" s="109"/>
      <c r="G261" s="56"/>
      <c r="H261" s="73"/>
      <c r="I261" s="73"/>
      <c r="J261" s="73"/>
      <c r="K261" s="56"/>
      <c r="L261" s="74"/>
      <c r="M261" s="73" t="str">
        <f t="shared" ca="1" si="9"/>
        <v xml:space="preserve"> </v>
      </c>
      <c r="N261" s="71" t="s">
        <v>1264</v>
      </c>
    </row>
    <row r="262" spans="1:14" x14ac:dyDescent="0.2">
      <c r="A262" s="108" t="s">
        <v>521</v>
      </c>
      <c r="B262" s="109"/>
      <c r="C262" s="109"/>
      <c r="D262" s="109"/>
      <c r="E262" s="109"/>
      <c r="F262" s="109"/>
      <c r="G262" s="56">
        <v>3904</v>
      </c>
      <c r="H262" s="73"/>
      <c r="I262" s="73"/>
      <c r="J262" s="73"/>
      <c r="K262" s="56">
        <v>49105</v>
      </c>
      <c r="L262" s="74"/>
      <c r="M262" s="73">
        <f t="shared" ca="1" si="9"/>
        <v>12.578125</v>
      </c>
      <c r="N262" s="71" t="s">
        <v>1264</v>
      </c>
    </row>
    <row r="263" spans="1:14" x14ac:dyDescent="0.2">
      <c r="A263" s="108" t="s">
        <v>522</v>
      </c>
      <c r="B263" s="109"/>
      <c r="C263" s="109"/>
      <c r="D263" s="109"/>
      <c r="E263" s="109"/>
      <c r="F263" s="109"/>
      <c r="G263" s="56">
        <v>26288</v>
      </c>
      <c r="H263" s="73"/>
      <c r="I263" s="73"/>
      <c r="J263" s="73"/>
      <c r="K263" s="56">
        <v>114904</v>
      </c>
      <c r="L263" s="74"/>
      <c r="M263" s="73">
        <f t="shared" ca="1" si="9"/>
        <v>4.370967741935484</v>
      </c>
      <c r="N263" s="71" t="s">
        <v>1264</v>
      </c>
    </row>
    <row r="264" spans="1:14" x14ac:dyDescent="0.2">
      <c r="A264" s="108" t="s">
        <v>523</v>
      </c>
      <c r="B264" s="109"/>
      <c r="C264" s="109"/>
      <c r="D264" s="109"/>
      <c r="E264" s="109"/>
      <c r="F264" s="109"/>
      <c r="G264" s="56">
        <v>5650</v>
      </c>
      <c r="H264" s="73"/>
      <c r="I264" s="73"/>
      <c r="J264" s="73"/>
      <c r="K264" s="56">
        <v>33155</v>
      </c>
      <c r="L264" s="74"/>
      <c r="M264" s="73">
        <f t="shared" ca="1" si="9"/>
        <v>5.8681415929203542</v>
      </c>
      <c r="N264" s="71" t="s">
        <v>1264</v>
      </c>
    </row>
    <row r="265" spans="1:14" x14ac:dyDescent="0.2">
      <c r="A265" s="110" t="s">
        <v>524</v>
      </c>
      <c r="B265" s="111"/>
      <c r="C265" s="111"/>
      <c r="D265" s="111"/>
      <c r="E265" s="111"/>
      <c r="F265" s="111"/>
      <c r="G265" s="63">
        <v>3969</v>
      </c>
      <c r="H265" s="81"/>
      <c r="I265" s="81"/>
      <c r="J265" s="81"/>
      <c r="K265" s="63">
        <v>42517</v>
      </c>
      <c r="L265" s="82"/>
      <c r="M265" s="81">
        <f t="shared" ca="1" si="9"/>
        <v>10.712270093222473</v>
      </c>
      <c r="N265" s="83" t="s">
        <v>1264</v>
      </c>
    </row>
    <row r="266" spans="1:14" x14ac:dyDescent="0.2">
      <c r="A266" s="110" t="s">
        <v>525</v>
      </c>
      <c r="B266" s="111"/>
      <c r="C266" s="111"/>
      <c r="D266" s="111"/>
      <c r="E266" s="111"/>
      <c r="F266" s="111"/>
      <c r="G266" s="63">
        <v>2455</v>
      </c>
      <c r="H266" s="81"/>
      <c r="I266" s="81"/>
      <c r="J266" s="81"/>
      <c r="K266" s="63">
        <v>24654</v>
      </c>
      <c r="L266" s="82"/>
      <c r="M266" s="81">
        <f t="shared" ca="1" si="9"/>
        <v>10.042362525458248</v>
      </c>
      <c r="N266" s="83" t="s">
        <v>1264</v>
      </c>
    </row>
    <row r="267" spans="1:14" x14ac:dyDescent="0.2">
      <c r="A267" s="110" t="s">
        <v>526</v>
      </c>
      <c r="B267" s="111"/>
      <c r="C267" s="111"/>
      <c r="D267" s="111"/>
      <c r="E267" s="111"/>
      <c r="F267" s="111"/>
      <c r="G267" s="63"/>
      <c r="H267" s="81"/>
      <c r="I267" s="81"/>
      <c r="J267" s="81"/>
      <c r="K267" s="63"/>
      <c r="L267" s="82"/>
      <c r="M267" s="81" t="str">
        <f t="shared" ca="1" si="9"/>
        <v xml:space="preserve"> </v>
      </c>
      <c r="N267" s="83" t="s">
        <v>1264</v>
      </c>
    </row>
    <row r="268" spans="1:14" x14ac:dyDescent="0.2">
      <c r="A268" s="108" t="s">
        <v>527</v>
      </c>
      <c r="B268" s="109"/>
      <c r="C268" s="109"/>
      <c r="D268" s="109"/>
      <c r="E268" s="109"/>
      <c r="F268" s="109"/>
      <c r="G268" s="56">
        <v>40925</v>
      </c>
      <c r="H268" s="73"/>
      <c r="I268" s="73"/>
      <c r="J268" s="73"/>
      <c r="K268" s="56">
        <v>253536</v>
      </c>
      <c r="L268" s="74"/>
      <c r="M268" s="73">
        <f t="shared" ca="1" si="9"/>
        <v>6.1951374465485642</v>
      </c>
      <c r="N268" s="71" t="s">
        <v>1264</v>
      </c>
    </row>
    <row r="269" spans="1:14" x14ac:dyDescent="0.2">
      <c r="A269" s="108" t="s">
        <v>528</v>
      </c>
      <c r="B269" s="109"/>
      <c r="C269" s="109"/>
      <c r="D269" s="109"/>
      <c r="E269" s="109"/>
      <c r="F269" s="109"/>
      <c r="G269" s="56">
        <v>925</v>
      </c>
      <c r="H269" s="73"/>
      <c r="I269" s="73"/>
      <c r="J269" s="73"/>
      <c r="K269" s="56">
        <v>5579</v>
      </c>
      <c r="L269" s="74"/>
      <c r="M269" s="73">
        <f t="shared" ca="1" si="9"/>
        <v>6.0313513513513515</v>
      </c>
      <c r="N269" s="71" t="s">
        <v>1264</v>
      </c>
    </row>
    <row r="270" spans="1:14" x14ac:dyDescent="0.2">
      <c r="A270" s="108" t="s">
        <v>529</v>
      </c>
      <c r="B270" s="109"/>
      <c r="C270" s="109"/>
      <c r="D270" s="109"/>
      <c r="E270" s="109"/>
      <c r="F270" s="109"/>
      <c r="G270" s="56">
        <v>41850</v>
      </c>
      <c r="H270" s="73"/>
      <c r="I270" s="73"/>
      <c r="J270" s="73"/>
      <c r="K270" s="56">
        <v>259115</v>
      </c>
      <c r="L270" s="74"/>
      <c r="M270" s="73">
        <f t="shared" ca="1" si="9"/>
        <v>6.191517323775388</v>
      </c>
      <c r="N270" s="71" t="s">
        <v>1264</v>
      </c>
    </row>
    <row r="271" spans="1:14" x14ac:dyDescent="0.2">
      <c r="A271" s="110" t="s">
        <v>530</v>
      </c>
      <c r="B271" s="111"/>
      <c r="C271" s="111"/>
      <c r="D271" s="111"/>
      <c r="E271" s="111"/>
      <c r="F271" s="111"/>
      <c r="G271" s="63">
        <v>41850</v>
      </c>
      <c r="H271" s="81"/>
      <c r="I271" s="81"/>
      <c r="J271" s="81"/>
      <c r="K271" s="63">
        <v>259115</v>
      </c>
      <c r="L271" s="82"/>
      <c r="M271" s="81">
        <f t="shared" ca="1" si="9"/>
        <v>6.191517323775388</v>
      </c>
      <c r="N271" s="83" t="s">
        <v>1264</v>
      </c>
    </row>
    <row r="272" spans="1:14" x14ac:dyDescent="0.2">
      <c r="A272" s="9"/>
      <c r="B272" s="39"/>
      <c r="C272" s="21"/>
      <c r="D272" s="40"/>
      <c r="E272" s="40"/>
      <c r="F272" s="41"/>
      <c r="G272" s="22"/>
      <c r="H272" s="41"/>
      <c r="I272" s="41"/>
      <c r="J272" s="41"/>
      <c r="K272" s="22"/>
      <c r="L272" s="42"/>
      <c r="M272" s="41"/>
      <c r="N272" s="43"/>
    </row>
    <row r="273" spans="1:14" x14ac:dyDescent="0.2">
      <c r="A273" s="24"/>
      <c r="G273" s="44"/>
      <c r="H273" s="45"/>
      <c r="I273" s="45"/>
      <c r="J273" s="45"/>
      <c r="K273" s="44"/>
      <c r="L273" s="46"/>
      <c r="M273" s="44"/>
      <c r="N273" s="24"/>
    </row>
    <row r="274" spans="1:14" x14ac:dyDescent="0.2">
      <c r="A274" s="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47"/>
      <c r="M274" s="3"/>
      <c r="N274" s="3"/>
    </row>
    <row r="275" spans="1:14" x14ac:dyDescent="0.2">
      <c r="A275" s="50" t="s">
        <v>39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47"/>
      <c r="M275" s="3"/>
      <c r="N275" s="3"/>
    </row>
    <row r="276" spans="1:14" x14ac:dyDescent="0.2">
      <c r="A276" s="2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47"/>
      <c r="M276" s="3"/>
      <c r="N276" s="3"/>
    </row>
    <row r="277" spans="1:14" x14ac:dyDescent="0.2">
      <c r="A277" s="50" t="s">
        <v>40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47"/>
      <c r="M277" s="3"/>
      <c r="N277" s="3"/>
    </row>
  </sheetData>
  <mergeCells count="49">
    <mergeCell ref="A268:F268"/>
    <mergeCell ref="A269:F269"/>
    <mergeCell ref="A270:F270"/>
    <mergeCell ref="A271:F271"/>
    <mergeCell ref="A262:F262"/>
    <mergeCell ref="A263:F263"/>
    <mergeCell ref="A264:F264"/>
    <mergeCell ref="A265:F265"/>
    <mergeCell ref="A266:F266"/>
    <mergeCell ref="A267:F267"/>
    <mergeCell ref="A261:F261"/>
    <mergeCell ref="A29:N29"/>
    <mergeCell ref="A30:N30"/>
    <mergeCell ref="A66:N66"/>
    <mergeCell ref="A141:N141"/>
    <mergeCell ref="A245:N245"/>
    <mergeCell ref="A246:N246"/>
    <mergeCell ref="A249:N249"/>
    <mergeCell ref="A257:F257"/>
    <mergeCell ref="A258:F258"/>
    <mergeCell ref="A259:F259"/>
    <mergeCell ref="A260:F260"/>
    <mergeCell ref="A10:N10"/>
    <mergeCell ref="A11:N11"/>
    <mergeCell ref="A12:N12"/>
    <mergeCell ref="A13:N13"/>
    <mergeCell ref="G15:I15"/>
    <mergeCell ref="G16:H16"/>
    <mergeCell ref="J16:K16"/>
    <mergeCell ref="G19:H19"/>
    <mergeCell ref="J15:M15"/>
    <mergeCell ref="G17:H17"/>
    <mergeCell ref="J17:K17"/>
    <mergeCell ref="G18:H18"/>
    <mergeCell ref="J18:K18"/>
    <mergeCell ref="J19:K19"/>
    <mergeCell ref="M25:M27"/>
    <mergeCell ref="N25:N27"/>
    <mergeCell ref="D26:D27"/>
    <mergeCell ref="H26:I26"/>
    <mergeCell ref="J26:K26"/>
    <mergeCell ref="F25:G26"/>
    <mergeCell ref="H25:K25"/>
    <mergeCell ref="G20:H20"/>
    <mergeCell ref="J20:K20"/>
    <mergeCell ref="A25:A27"/>
    <mergeCell ref="B25:B27"/>
    <mergeCell ref="C25:C27"/>
    <mergeCell ref="E25:E2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19</xdr:row>
                    <xdr:rowOff>104775</xdr:rowOff>
                  </from>
                  <to>
                    <xdr:col>1</xdr:col>
                    <xdr:colOff>971550</xdr:colOff>
                    <xdr:row>21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2018-07-21T11:40:48Z</cp:lastPrinted>
  <dcterms:created xsi:type="dcterms:W3CDTF">2003-01-28T12:33:10Z</dcterms:created>
  <dcterms:modified xsi:type="dcterms:W3CDTF">2018-07-21T11:40:56Z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